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27"/>
  <workbookPr/>
  <mc:AlternateContent xmlns:mc="http://schemas.openxmlformats.org/markup-compatibility/2006">
    <mc:Choice Requires="x15">
      <x15ac:absPath xmlns:x15ac="http://schemas.microsoft.com/office/spreadsheetml/2010/11/ac" url="https://pmsocho-my.sharepoint.com/personal/pmsocho_pmsocho_onmicrosoft_com/Documents/Pulpit/ms-excel/excel-szkolenia-kursy/Excel - biznes/"/>
    </mc:Choice>
  </mc:AlternateContent>
  <xr:revisionPtr revIDLastSave="403" documentId="102_{891B10A9-84FF-4EAB-9B7F-55FAC788669B}" xr6:coauthVersionLast="46" xr6:coauthVersionMax="46" xr10:uidLastSave="{4616E30D-BF52-4268-8C05-F63B558C15A2}"/>
  <bookViews>
    <workbookView xWindow="-4545" yWindow="-16320" windowWidth="29040" windowHeight="15840" xr2:uid="{00000000-000D-0000-FFFF-FFFF00000000}"/>
  </bookViews>
  <sheets>
    <sheet name="0" sheetId="34" r:id="rId1"/>
    <sheet name="1" sheetId="11" r:id="rId2"/>
    <sheet name="2" sheetId="33" r:id="rId3"/>
    <sheet name="3" sheetId="13" r:id="rId4"/>
    <sheet name="4" sheetId="15" r:id="rId5"/>
    <sheet name="5" sheetId="16" r:id="rId6"/>
    <sheet name="6a" sheetId="36" r:id="rId7"/>
    <sheet name="6b" sheetId="20" r:id="rId8"/>
    <sheet name="6c" sheetId="23" r:id="rId9"/>
    <sheet name="6d" sheetId="22" r:id="rId10"/>
    <sheet name="6e" sheetId="24" r:id="rId11"/>
    <sheet name="6f" sheetId="31" r:id="rId12"/>
    <sheet name="6h" sheetId="27" r:id="rId13"/>
    <sheet name="6i" sheetId="28" r:id="rId14"/>
    <sheet name="6j" sheetId="29" r:id="rId15"/>
    <sheet name="6k" sheetId="32" r:id="rId16"/>
    <sheet name="6l" sheetId="35" r:id="rId17"/>
  </sheets>
  <definedNames>
    <definedName name="_xlnm._FilterDatabase" localSheetId="7" hidden="1">'6b'!$D$3:$H$144</definedName>
    <definedName name="Dan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" i="32" l="1"/>
  <c r="E2" i="32"/>
  <c r="B2" i="32" l="1"/>
  <c r="S6" i="31" l="1"/>
  <c r="S7" i="31"/>
  <c r="S8" i="31"/>
  <c r="S9" i="31"/>
  <c r="S10" i="31"/>
  <c r="S11" i="31"/>
  <c r="B4" i="29" l="1"/>
  <c r="F4" i="29"/>
  <c r="B5" i="29"/>
  <c r="F5" i="29"/>
  <c r="J5" i="29"/>
  <c r="J4" i="29" s="1"/>
  <c r="N5" i="29"/>
  <c r="N4" i="29" s="1"/>
  <c r="R5" i="29"/>
  <c r="R4" i="29" s="1"/>
  <c r="C14" i="29"/>
  <c r="B17" i="29" s="1"/>
  <c r="B16" i="29" s="1"/>
  <c r="C26" i="29" l="1"/>
  <c r="R17" i="29"/>
  <c r="R16" i="29" s="1"/>
  <c r="N17" i="29"/>
  <c r="N16" i="29" s="1"/>
  <c r="J17" i="29"/>
  <c r="J16" i="29" s="1"/>
  <c r="F17" i="29"/>
  <c r="F16" i="29" s="1"/>
  <c r="B29" i="29"/>
  <c r="B28" i="29" s="1"/>
  <c r="J29" i="29" l="1"/>
  <c r="J28" i="29" s="1"/>
  <c r="R29" i="29"/>
  <c r="R28" i="29" s="1"/>
  <c r="C40" i="29"/>
  <c r="N29" i="29"/>
  <c r="N28" i="29" s="1"/>
  <c r="F29" i="29"/>
  <c r="F28" i="29" s="1"/>
  <c r="R43" i="29" l="1"/>
  <c r="R42" i="29" s="1"/>
  <c r="J43" i="29"/>
  <c r="J42" i="29" s="1"/>
  <c r="N43" i="29"/>
  <c r="N42" i="29" s="1"/>
  <c r="F43" i="29"/>
  <c r="F42" i="29" s="1"/>
  <c r="B43" i="29"/>
  <c r="B42" i="29" s="1"/>
  <c r="C52" i="29"/>
  <c r="G10" i="13"/>
  <c r="B55" i="29" l="1"/>
  <c r="B54" i="29" s="1"/>
  <c r="F55" i="29"/>
  <c r="F54" i="29" s="1"/>
  <c r="R55" i="29"/>
  <c r="R54" i="29" s="1"/>
  <c r="J55" i="29"/>
  <c r="J54" i="29" s="1"/>
  <c r="N55" i="29"/>
  <c r="N54" i="2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Dariusz Sieczak</author>
  </authors>
  <commentList>
    <comment ref="A3" authorId="0" shapeId="0" xr:uid="{62685EC2-652B-4941-8F73-EE4F08ED2321}">
      <text>
        <r>
          <rPr>
            <b/>
            <sz val="9"/>
            <color indexed="81"/>
            <rFont val="Tahoma"/>
            <charset val="1"/>
          </rPr>
          <t>Dariusz Sieczak:</t>
        </r>
        <r>
          <rPr>
            <sz val="9"/>
            <color indexed="81"/>
            <rFont val="Tahoma"/>
            <charset val="1"/>
          </rPr>
          <t xml:space="preserve">
Fragment 01 - jest oznaczeniem które poza kolorem identyfikuje produkt. Fragment "bez" również jest oznaczeniem identyfikującym produkt.
Ostatnie cyferki dla ceny sa nie istotne.</t>
        </r>
      </text>
    </comment>
    <comment ref="B3" authorId="0" shapeId="0" xr:uid="{23B14EE4-5D2B-4232-81BF-94B1D4FDED2F}">
      <text>
        <r>
          <rPr>
            <b/>
            <sz val="9"/>
            <color indexed="81"/>
            <rFont val="Tahoma"/>
            <charset val="1"/>
          </rPr>
          <t>Dariusz Sieczak:</t>
        </r>
        <r>
          <rPr>
            <sz val="9"/>
            <color indexed="81"/>
            <rFont val="Tahoma"/>
            <charset val="1"/>
          </rPr>
          <t xml:space="preserve">
Zmienny zakres. Zależnie od tego przedziału cena ulega zmianie. Przedziały występują od 20 cm,  przekroczenie wartości powoduje przypisanie ceny z  wyższego progu cenowego.</t>
        </r>
      </text>
    </comment>
  </commentList>
</comments>
</file>

<file path=xl/sharedStrings.xml><?xml version="1.0" encoding="utf-8"?>
<sst xmlns="http://schemas.openxmlformats.org/spreadsheetml/2006/main" count="3717" uniqueCount="1404">
  <si>
    <t>Liczby</t>
  </si>
  <si>
    <t>Procenty</t>
  </si>
  <si>
    <t>Daty</t>
  </si>
  <si>
    <t>Czas</t>
  </si>
  <si>
    <t>Tekst</t>
  </si>
  <si>
    <t>Wpisy</t>
  </si>
  <si>
    <t>Wartość netto</t>
  </si>
  <si>
    <t>4</t>
  </si>
  <si>
    <t>217.5</t>
  </si>
  <si>
    <t>3</t>
  </si>
  <si>
    <t>10</t>
  </si>
  <si>
    <t>2</t>
  </si>
  <si>
    <t>1</t>
  </si>
  <si>
    <t>180</t>
  </si>
  <si>
    <t>236.08</t>
  </si>
  <si>
    <t>70</t>
  </si>
  <si>
    <t>0</t>
  </si>
  <si>
    <t>1,367.45</t>
  </si>
  <si>
    <t>360</t>
  </si>
  <si>
    <t>120</t>
  </si>
  <si>
    <t>275</t>
  </si>
  <si>
    <t>120.05</t>
  </si>
  <si>
    <t>130</t>
  </si>
  <si>
    <t>4,687.50</t>
  </si>
  <si>
    <t>5</t>
  </si>
  <si>
    <t>10,991.53</t>
  </si>
  <si>
    <t>10,725.12</t>
  </si>
  <si>
    <t>6,325.34</t>
  </si>
  <si>
    <t>2,946.94</t>
  </si>
  <si>
    <t>10,813.92</t>
  </si>
  <si>
    <t>20,566.79</t>
  </si>
  <si>
    <t>6,602.68</t>
  </si>
  <si>
    <t>11,273.35</t>
  </si>
  <si>
    <t>20,673.6</t>
  </si>
  <si>
    <t>9,753.9</t>
  </si>
  <si>
    <t>7,834.84</t>
  </si>
  <si>
    <t>12,470.32</t>
  </si>
  <si>
    <t>15,195.61</t>
  </si>
  <si>
    <t>16,304.09</t>
  </si>
  <si>
    <t>7,668.24</t>
  </si>
  <si>
    <t>4,929.66</t>
  </si>
  <si>
    <t>17,441.66</t>
  </si>
  <si>
    <t>20,365.28</t>
  </si>
  <si>
    <t>19,897.57</t>
  </si>
  <si>
    <t>2,224.03</t>
  </si>
  <si>
    <t>7,626.95</t>
  </si>
  <si>
    <t>7,547.48</t>
  </si>
  <si>
    <t>17,698.82</t>
  </si>
  <si>
    <t>12,504.23</t>
  </si>
  <si>
    <t>1,426.89</t>
  </si>
  <si>
    <t>4,681.26</t>
  </si>
  <si>
    <t>data 1</t>
  </si>
  <si>
    <t>data 2</t>
  </si>
  <si>
    <t>data 4</t>
  </si>
  <si>
    <t>data 5</t>
  </si>
  <si>
    <t>data 6</t>
  </si>
  <si>
    <t>1982.06.22</t>
  </si>
  <si>
    <t>2003-09-01Z</t>
  </si>
  <si>
    <t>1964-02-15</t>
  </si>
  <si>
    <t>22.06.1982</t>
  </si>
  <si>
    <t>12-05-2009</t>
  </si>
  <si>
    <t>1988.08.26</t>
  </si>
  <si>
    <t>2004-06-05Z</t>
  </si>
  <si>
    <t>1962-12-18</t>
  </si>
  <si>
    <t>26.08.1988</t>
  </si>
  <si>
    <t>12.05.2009</t>
  </si>
  <si>
    <t>1996.11.07</t>
  </si>
  <si>
    <t>2002-04-07Z</t>
  </si>
  <si>
    <t>1965-06-26</t>
  </si>
  <si>
    <t>07.11.1996</t>
  </si>
  <si>
    <t>12-5-2009</t>
  </si>
  <si>
    <t>1977.11.17</t>
  </si>
  <si>
    <t>2001-10-27Z</t>
  </si>
  <si>
    <t>1973-05-01</t>
  </si>
  <si>
    <t>17.11.1977</t>
  </si>
  <si>
    <t>12/05/2009</t>
  </si>
  <si>
    <t>1979.06.18</t>
  </si>
  <si>
    <t>2002-04-18Z</t>
  </si>
  <si>
    <t>1963-04-16</t>
  </si>
  <si>
    <t>18.06.1979</t>
  </si>
  <si>
    <t>12/5/2009</t>
  </si>
  <si>
    <t>1976.11.10</t>
  </si>
  <si>
    <t>2002-02-14Z</t>
  </si>
  <si>
    <t>1969-10-14</t>
  </si>
  <si>
    <t>10.11.1976</t>
  </si>
  <si>
    <t>2007.08.06</t>
  </si>
  <si>
    <t>2003-10-29Z</t>
  </si>
  <si>
    <t>1973-08-06</t>
  </si>
  <si>
    <t>06.08.2007</t>
  </si>
  <si>
    <t>12.5.2009</t>
  </si>
  <si>
    <t>1997.12.11</t>
  </si>
  <si>
    <t>2004-07-16Z</t>
  </si>
  <si>
    <t>1976-04-20</t>
  </si>
  <si>
    <t>11.12.1997</t>
  </si>
  <si>
    <t>12.5.09</t>
  </si>
  <si>
    <t>1999.01.22</t>
  </si>
  <si>
    <t>2003-08-12Z</t>
  </si>
  <si>
    <t>1975-02-06</t>
  </si>
  <si>
    <t>22.01.1999</t>
  </si>
  <si>
    <t>15-sty-2009</t>
  </si>
  <si>
    <t>2004.08.20</t>
  </si>
  <si>
    <t>2004-02-02Z</t>
  </si>
  <si>
    <t>1974-11-25</t>
  </si>
  <si>
    <t>20.08.2004</t>
  </si>
  <si>
    <t>15 sty 2009</t>
  </si>
  <si>
    <t>2005.10.01</t>
  </si>
  <si>
    <t>2004-05-18Z</t>
  </si>
  <si>
    <t>1959-08-06</t>
  </si>
  <si>
    <t>01.10.2005</t>
  </si>
  <si>
    <t>15 styczeń 2009</t>
  </si>
  <si>
    <t>2003.08.05</t>
  </si>
  <si>
    <t>2002-08-12Z</t>
  </si>
  <si>
    <t>1968-03-09</t>
  </si>
  <si>
    <t>05.08.2003</t>
  </si>
  <si>
    <t>2002.05.14</t>
  </si>
  <si>
    <t>2004-03-12Z</t>
  </si>
  <si>
    <t>1965-05-11</t>
  </si>
  <si>
    <t>14.05.2002</t>
  </si>
  <si>
    <t>12 05 2009</t>
  </si>
  <si>
    <t>1987.08.17</t>
  </si>
  <si>
    <t>2002-09-03Z</t>
  </si>
  <si>
    <t>1958-02-16</t>
  </si>
  <si>
    <t>17.08.1987</t>
  </si>
  <si>
    <t>12,05,2009</t>
  </si>
  <si>
    <t>2008.08.26</t>
  </si>
  <si>
    <t>2003-12-30Z</t>
  </si>
  <si>
    <t>1947-06-22</t>
  </si>
  <si>
    <t>26.08.2008</t>
  </si>
  <si>
    <t>1981.10.28</t>
  </si>
  <si>
    <t>2004-07-19Z</t>
  </si>
  <si>
    <t>1978-06-13</t>
  </si>
  <si>
    <t>28.10.1981</t>
  </si>
  <si>
    <t>2000.03.30</t>
  </si>
  <si>
    <t>2004-01-08Z</t>
  </si>
  <si>
    <t>1957-10-19</t>
  </si>
  <si>
    <t>30.03.2000</t>
  </si>
  <si>
    <t>2009.05.01</t>
  </si>
  <si>
    <t>2004-06-01Z</t>
  </si>
  <si>
    <t>1979-08-20</t>
  </si>
  <si>
    <t>01.05.2009</t>
  </si>
  <si>
    <t>1981.07.11</t>
  </si>
  <si>
    <t>2004-04-02Z</t>
  </si>
  <si>
    <t>1940-09-01</t>
  </si>
  <si>
    <t>11.07.1981</t>
  </si>
  <si>
    <t>Kwota</t>
  </si>
  <si>
    <t>Nr faktury</t>
  </si>
  <si>
    <t>Opis</t>
  </si>
  <si>
    <t>Dane</t>
  </si>
  <si>
    <t>Początkowy koszt inwestycji</t>
  </si>
  <si>
    <t>-70 000 zł</t>
  </si>
  <si>
    <t>Dochód netto w pierwszym roku</t>
  </si>
  <si>
    <t>12 000 zł</t>
  </si>
  <si>
    <t>Dochód netto w drugim roku</t>
  </si>
  <si>
    <t>15 000 zł</t>
  </si>
  <si>
    <t>Dochód netto w trzecim roku</t>
  </si>
  <si>
    <t>18 000 zł</t>
  </si>
  <si>
    <t>Dochód netto w czwartym roku</t>
  </si>
  <si>
    <t>21 000 zł</t>
  </si>
  <si>
    <t>Dochód netto w piątym roku</t>
  </si>
  <si>
    <t>26 000 zł</t>
  </si>
  <si>
    <t>Kontrahent</t>
  </si>
  <si>
    <t>Konto</t>
  </si>
  <si>
    <t>Data wystawienia</t>
  </si>
  <si>
    <t>Wystawiający</t>
  </si>
  <si>
    <t>Z753</t>
  </si>
  <si>
    <t>202-002</t>
  </si>
  <si>
    <t>FV/705/2013</t>
  </si>
  <si>
    <t>PLN</t>
  </si>
  <si>
    <t>D242</t>
  </si>
  <si>
    <t>FV/4606/2014</t>
  </si>
  <si>
    <t>EUR</t>
  </si>
  <si>
    <t>D234</t>
  </si>
  <si>
    <t>211-002</t>
  </si>
  <si>
    <t>FV/6557/2015</t>
  </si>
  <si>
    <t>D250</t>
  </si>
  <si>
    <t>FV/1974/2015</t>
  </si>
  <si>
    <t>USD</t>
  </si>
  <si>
    <t>Z882</t>
  </si>
  <si>
    <t>FV/2815/2014</t>
  </si>
  <si>
    <t>D241</t>
  </si>
  <si>
    <t>FV/9641/2013</t>
  </si>
  <si>
    <t>D235</t>
  </si>
  <si>
    <t>FV/707/2015</t>
  </si>
  <si>
    <t>D236</t>
  </si>
  <si>
    <t>FV/7441/2015</t>
  </si>
  <si>
    <t>D243</t>
  </si>
  <si>
    <t>Z837</t>
  </si>
  <si>
    <t>FV/7971/2013</t>
  </si>
  <si>
    <t>D248</t>
  </si>
  <si>
    <t>FV/3008/2014</t>
  </si>
  <si>
    <t>D238</t>
  </si>
  <si>
    <t>FV/2258/2013</t>
  </si>
  <si>
    <t>CRIDO</t>
  </si>
  <si>
    <t>FV/4267/2014</t>
  </si>
  <si>
    <t>D230</t>
  </si>
  <si>
    <t>FV/123/2014</t>
  </si>
  <si>
    <t>D240</t>
  </si>
  <si>
    <t>FV/4447/2015</t>
  </si>
  <si>
    <t>FV/3550/2015</t>
  </si>
  <si>
    <t>D247</t>
  </si>
  <si>
    <t>FV/8897/2015</t>
  </si>
  <si>
    <t>FV/4238/2014</t>
  </si>
  <si>
    <t>D249</t>
  </si>
  <si>
    <t>FV/4723/2015</t>
  </si>
  <si>
    <t>FV/7490/2014</t>
  </si>
  <si>
    <t>FV/5157/2015</t>
  </si>
  <si>
    <t>FV/7460/2014</t>
  </si>
  <si>
    <t>D231</t>
  </si>
  <si>
    <t>Z338</t>
  </si>
  <si>
    <t>FV/7559/2013</t>
  </si>
  <si>
    <t>FV/8278/2013</t>
  </si>
  <si>
    <t>D244</t>
  </si>
  <si>
    <t>FV/1217/2015</t>
  </si>
  <si>
    <t>FV/7693/2015</t>
  </si>
  <si>
    <t>FV/4390/2013</t>
  </si>
  <si>
    <t>D232</t>
  </si>
  <si>
    <t>FV/8180/2014</t>
  </si>
  <si>
    <t>Z733</t>
  </si>
  <si>
    <t>FV/7027/2015</t>
  </si>
  <si>
    <t>D245</t>
  </si>
  <si>
    <t>FV/5377/2014</t>
  </si>
  <si>
    <t>202-001</t>
  </si>
  <si>
    <t>FV/9558/2014</t>
  </si>
  <si>
    <t>FV/5484/2014</t>
  </si>
  <si>
    <t>D239</t>
  </si>
  <si>
    <t>Typ</t>
  </si>
  <si>
    <t>Numer pełny</t>
  </si>
  <si>
    <t>Pojemność  Ah</t>
  </si>
  <si>
    <t>Cena det. Netto</t>
  </si>
  <si>
    <t>Cena det. brutto</t>
  </si>
  <si>
    <t>Data wprowdzenia do obrotu</t>
  </si>
  <si>
    <t>Długość</t>
  </si>
  <si>
    <t>Szerokość</t>
  </si>
  <si>
    <t>Wysokość</t>
  </si>
  <si>
    <t>0.092.S50.010</t>
  </si>
  <si>
    <t>Bosch S5</t>
  </si>
  <si>
    <t>0.092.S50.020</t>
  </si>
  <si>
    <t>0.092.S50.040</t>
  </si>
  <si>
    <t>0.092.S50.050</t>
  </si>
  <si>
    <t>0.092.S50.060</t>
  </si>
  <si>
    <t>0.092.S50.070</t>
  </si>
  <si>
    <t>0.092.S50.080</t>
  </si>
  <si>
    <t>0.092.S50.100</t>
  </si>
  <si>
    <t>0.092.S50.130</t>
  </si>
  <si>
    <t>0.092.S50.150</t>
  </si>
  <si>
    <t>Bosch S4</t>
  </si>
  <si>
    <t>0.092.S40.000</t>
  </si>
  <si>
    <t>0.092.S40.010</t>
  </si>
  <si>
    <t>0.092.S40.020</t>
  </si>
  <si>
    <t>0.092.S40.040</t>
  </si>
  <si>
    <t>0.092.S40.050</t>
  </si>
  <si>
    <t>0.092.S40.060</t>
  </si>
  <si>
    <t>0.092.S40.070</t>
  </si>
  <si>
    <t>0.092.S40.080</t>
  </si>
  <si>
    <t>0.092.S40.090</t>
  </si>
  <si>
    <t>0.092.S40.100</t>
  </si>
  <si>
    <t>0.092.S40.130</t>
  </si>
  <si>
    <t>0.092.S40.180</t>
  </si>
  <si>
    <t>0.092.S40.190</t>
  </si>
  <si>
    <t>0.092.S40.200</t>
  </si>
  <si>
    <t>0.092.S40.210</t>
  </si>
  <si>
    <t>0.092.S40.220</t>
  </si>
  <si>
    <t>0.092.S40.230</t>
  </si>
  <si>
    <t>0.092.S40.240</t>
  </si>
  <si>
    <t>0.092.S40.250</t>
  </si>
  <si>
    <t>0.092.S40.260</t>
  </si>
  <si>
    <t>0.092.S40.270</t>
  </si>
  <si>
    <t>0.092.S40.280</t>
  </si>
  <si>
    <t>0.092.S40.290</t>
  </si>
  <si>
    <t>Bosch S3</t>
  </si>
  <si>
    <t>0.092.S30.010</t>
  </si>
  <si>
    <t>0.092.S30.020</t>
  </si>
  <si>
    <t>0.092.S30.030</t>
  </si>
  <si>
    <t>0.092.S30.040</t>
  </si>
  <si>
    <t>0.092.S30.050</t>
  </si>
  <si>
    <t>0.092.S30.060</t>
  </si>
  <si>
    <t>0.092.S30.070</t>
  </si>
  <si>
    <t>0.092.S30.080</t>
  </si>
  <si>
    <t>0.092.S30.120</t>
  </si>
  <si>
    <t>0.092.S30.130</t>
  </si>
  <si>
    <t>0.092.S30.160</t>
  </si>
  <si>
    <t>0.092.S30.170</t>
  </si>
  <si>
    <t>Czas trwania</t>
  </si>
  <si>
    <t>Ilość</t>
  </si>
  <si>
    <t>Jm</t>
  </si>
  <si>
    <t>Wartość</t>
  </si>
  <si>
    <t>SAM. CIĘŻ. IVECO WE237ES</t>
  </si>
  <si>
    <t>naprawa LU 237PT</t>
  </si>
  <si>
    <t>szt.</t>
  </si>
  <si>
    <t>Opona zimowa   225/65R16 IVECO</t>
  </si>
  <si>
    <t>Płyn do spryskiwaczy 5L zimowy</t>
  </si>
  <si>
    <t>Pokrowiec siedzenia - podw.   5-1402-258-3023</t>
  </si>
  <si>
    <t>Pokrowiec siedzenia - pojed.   5-1401-258-3023</t>
  </si>
  <si>
    <t>Razem środek trwały:</t>
  </si>
  <si>
    <t>SAM. CIĘŻ. IVECO LQ658EN</t>
  </si>
  <si>
    <t>Plak</t>
  </si>
  <si>
    <t>Płyn do mycia szyb</t>
  </si>
  <si>
    <t>Wkład lusterka  IVECO   FT 88575  góra-L</t>
  </si>
  <si>
    <t>SAM. CIĘŻ. IVECO DW761RM</t>
  </si>
  <si>
    <t>Czujnik parkowania</t>
  </si>
  <si>
    <t>Gaz w butli</t>
  </si>
  <si>
    <t>Kabel głośnikowy</t>
  </si>
  <si>
    <t>mb</t>
  </si>
  <si>
    <t>Opaska zaciskowa</t>
  </si>
  <si>
    <t>opk</t>
  </si>
  <si>
    <t>Płyn do spryskiwaczy 5L letni</t>
  </si>
  <si>
    <t>Podkładka     fi 12  ocynk</t>
  </si>
  <si>
    <t>kg</t>
  </si>
  <si>
    <t>Przewód antenowy</t>
  </si>
  <si>
    <t>Rurka karbowana</t>
  </si>
  <si>
    <t>Silikon</t>
  </si>
  <si>
    <t>Żarówka 12V 21/5W</t>
  </si>
  <si>
    <t>Żarówka 12V 21W</t>
  </si>
  <si>
    <t>Żarówka 12V 5W</t>
  </si>
  <si>
    <t>Żarówka 12V 5W bezoprawkowa    W</t>
  </si>
  <si>
    <t>Żarówka halogenowa H1 12V 55W</t>
  </si>
  <si>
    <t>Żarówka halogenowa H7 12V 55W</t>
  </si>
  <si>
    <t>SAM. CIĘŻ. IVECO WD874EK</t>
  </si>
  <si>
    <t>Nazwa/Koszt</t>
  </si>
  <si>
    <t>data 3</t>
  </si>
  <si>
    <t>wrzesień 2017</t>
  </si>
  <si>
    <t>październik 2017</t>
  </si>
  <si>
    <t>listopad 2017</t>
  </si>
  <si>
    <t>grudzień 2017</t>
  </si>
  <si>
    <t>BestRun Germany                                             Recurring Entry Documents                                            Time 17:13:44     Date  30.10.2017</t>
  </si>
  <si>
    <t>Frankfurt        Ledger 0L                                                                                                     RFDAUB00/STUDENT780 Page           1</t>
  </si>
  <si>
    <t>CoCd</t>
  </si>
  <si>
    <t>DocumentNo</t>
  </si>
  <si>
    <t>Type</t>
  </si>
  <si>
    <t>Pstng Date</t>
  </si>
  <si>
    <t>First run</t>
  </si>
  <si>
    <t>Next run</t>
  </si>
  <si>
    <t>Last run</t>
  </si>
  <si>
    <t>Inter</t>
  </si>
  <si>
    <t>Dte</t>
  </si>
  <si>
    <t>Run</t>
  </si>
  <si>
    <t>Number</t>
  </si>
  <si>
    <t>DID</t>
  </si>
  <si>
    <t>ATx</t>
  </si>
  <si>
    <t>Reference</t>
  </si>
  <si>
    <t>Document Header Text</t>
  </si>
  <si>
    <t>User name</t>
  </si>
  <si>
    <t>Entry Date</t>
  </si>
  <si>
    <t>Itm</t>
  </si>
  <si>
    <t>PK</t>
  </si>
  <si>
    <t>SG</t>
  </si>
  <si>
    <t>Sl</t>
  </si>
  <si>
    <t>AccTy</t>
  </si>
  <si>
    <t>Account</t>
  </si>
  <si>
    <t>Tx</t>
  </si>
  <si>
    <t xml:space="preserve">     LC Tax Amount</t>
  </si>
  <si>
    <t xml:space="preserve">      Amount in LC</t>
  </si>
  <si>
    <t>LCurr</t>
  </si>
  <si>
    <t xml:space="preserve">      Amount in FC</t>
  </si>
  <si>
    <t>Crcy</t>
  </si>
  <si>
    <t>Year</t>
  </si>
  <si>
    <t>Cost Ctr</t>
  </si>
  <si>
    <t>Plnt</t>
  </si>
  <si>
    <t>Material</t>
  </si>
  <si>
    <t>KR</t>
  </si>
  <si>
    <t>27.01.1995</t>
  </si>
  <si>
    <t>01.01.1995</t>
  </si>
  <si>
    <t>28.02.1995</t>
  </si>
  <si>
    <t>31.12.1996</t>
  </si>
  <si>
    <t>X</t>
  </si>
  <si>
    <t>Miete Lagerhalle</t>
  </si>
  <si>
    <t>DUFFY</t>
  </si>
  <si>
    <t>K</t>
  </si>
  <si>
    <t>V1</t>
  </si>
  <si>
    <t xml:space="preserve">             0.00</t>
  </si>
  <si>
    <t>-2,556.46</t>
  </si>
  <si>
    <t>-5,000.00</t>
  </si>
  <si>
    <t>DEM</t>
  </si>
  <si>
    <t>S</t>
  </si>
  <si>
    <t xml:space="preserve">         2,556.46</t>
  </si>
  <si>
    <t xml:space="preserve">         5,000.00</t>
  </si>
  <si>
    <t>03.04.1996</t>
  </si>
  <si>
    <t>31.05.1996</t>
  </si>
  <si>
    <t>27.12.1997</t>
  </si>
  <si>
    <t>MIETVERTRAG KL23</t>
  </si>
  <si>
    <t>Dauerbeleg Raumkosten</t>
  </si>
  <si>
    <t>MONCHANIN</t>
  </si>
  <si>
    <t>V0</t>
  </si>
  <si>
    <t>-7,863.67</t>
  </si>
  <si>
    <t>-15,380.00</t>
  </si>
  <si>
    <t xml:space="preserve">         7,863.67</t>
  </si>
  <si>
    <t xml:space="preserve">        15,380.00</t>
  </si>
  <si>
    <t>02.07.1996</t>
  </si>
  <si>
    <t>15.02.1996</t>
  </si>
  <si>
    <t>15.11.1997</t>
  </si>
  <si>
    <t>654789132364-002</t>
  </si>
  <si>
    <t>Stadtabgaben 1996 (F)</t>
  </si>
  <si>
    <t>-516.40</t>
  </si>
  <si>
    <t>-1,010.00</t>
  </si>
  <si>
    <t xml:space="preserve">            76.69</t>
  </si>
  <si>
    <t xml:space="preserve">           150.00</t>
  </si>
  <si>
    <t xml:space="preserve">           393.69</t>
  </si>
  <si>
    <t xml:space="preserve">           770.00</t>
  </si>
  <si>
    <t xml:space="preserve">            46.02</t>
  </si>
  <si>
    <t xml:space="preserve">            90.00</t>
  </si>
  <si>
    <t>18.02.1998</t>
  </si>
  <si>
    <t>25.12.1998</t>
  </si>
  <si>
    <t>25.12.2004</t>
  </si>
  <si>
    <t>TAC1</t>
  </si>
  <si>
    <t>D023346</t>
  </si>
  <si>
    <t>V8</t>
  </si>
  <si>
    <t>-58.80</t>
  </si>
  <si>
    <t>-115.00</t>
  </si>
  <si>
    <t xml:space="preserve">            58.80</t>
  </si>
  <si>
    <t xml:space="preserve">           115.00</t>
  </si>
  <si>
    <t>19.03.2004</t>
  </si>
  <si>
    <t>12.03.2004</t>
  </si>
  <si>
    <t>15.05.2004</t>
  </si>
  <si>
    <t>28.12.2004</t>
  </si>
  <si>
    <t>AGR.  A115</t>
  </si>
  <si>
    <t>WALTHERK</t>
  </si>
  <si>
    <t>SA</t>
  </si>
  <si>
    <t>04.04.2014</t>
  </si>
  <si>
    <t>04.05.2014</t>
  </si>
  <si>
    <t>04.06.2014</t>
  </si>
  <si>
    <t>TEST</t>
  </si>
  <si>
    <t>JEDLINSKA</t>
  </si>
  <si>
    <t>-100.00</t>
  </si>
  <si>
    <t xml:space="preserve">           100.00</t>
  </si>
  <si>
    <t>05.04.2014</t>
  </si>
  <si>
    <t>05.05.2014</t>
  </si>
  <si>
    <t>05.06.2014</t>
  </si>
  <si>
    <t>DOSTAWA TESTOWA</t>
  </si>
  <si>
    <t>STUDENT30</t>
  </si>
  <si>
    <t>-500.00</t>
  </si>
  <si>
    <t xml:space="preserve">           500.00</t>
  </si>
  <si>
    <t>DOK. OKRES TEST</t>
  </si>
  <si>
    <t>STUDENT20</t>
  </si>
  <si>
    <t>06.04.2014</t>
  </si>
  <si>
    <t>06.05.2014</t>
  </si>
  <si>
    <t>06.06.2014</t>
  </si>
  <si>
    <t xml:space="preserve">           123.00</t>
  </si>
  <si>
    <t>-123.00</t>
  </si>
  <si>
    <t>3/52/4/2014</t>
  </si>
  <si>
    <t>STUDENT12</t>
  </si>
  <si>
    <t>TEST09</t>
  </si>
  <si>
    <t>STUDENT09</t>
  </si>
  <si>
    <t>STU11</t>
  </si>
  <si>
    <t>STUDENT11</t>
  </si>
  <si>
    <t>TEST 17</t>
  </si>
  <si>
    <t>STUDENT17</t>
  </si>
  <si>
    <t>RE</t>
  </si>
  <si>
    <t>STUDENT21</t>
  </si>
  <si>
    <t>-1,000.00</t>
  </si>
  <si>
    <t xml:space="preserve">         1,000.00</t>
  </si>
  <si>
    <t>07.04.2014</t>
  </si>
  <si>
    <t>07.07.2014</t>
  </si>
  <si>
    <t>STUD 13</t>
  </si>
  <si>
    <t>STUDENT13</t>
  </si>
  <si>
    <t>TEST STUDENT4</t>
  </si>
  <si>
    <t>STUDENT04</t>
  </si>
  <si>
    <t>STUDENT08</t>
  </si>
  <si>
    <t>28/2014</t>
  </si>
  <si>
    <t>PUCILOWS</t>
  </si>
  <si>
    <t>ĆWICZENIE 2.4</t>
  </si>
  <si>
    <t>STUDENT07</t>
  </si>
  <si>
    <t>SANKOL</t>
  </si>
  <si>
    <t>STUDENT16</t>
  </si>
  <si>
    <t>STUD10CW2.4</t>
  </si>
  <si>
    <t>STUDENT10</t>
  </si>
  <si>
    <t>STUD01KSIEGOW1</t>
  </si>
  <si>
    <t>STUDENT01</t>
  </si>
  <si>
    <t>ST2</t>
  </si>
  <si>
    <t>STUDENT02</t>
  </si>
  <si>
    <t>Lokalizacja</t>
  </si>
  <si>
    <t>7.45-8.00</t>
  </si>
  <si>
    <t>8.45-8.50</t>
  </si>
  <si>
    <t>9.35-9.45</t>
  </si>
  <si>
    <t>10.30-10.40</t>
  </si>
  <si>
    <t>11.25-11.45</t>
  </si>
  <si>
    <t>12.30-12.45</t>
  </si>
  <si>
    <t>13.30-13.40</t>
  </si>
  <si>
    <t>14.25-14.30</t>
  </si>
  <si>
    <t>15.15-15.25</t>
  </si>
  <si>
    <t>Przerwa od</t>
  </si>
  <si>
    <t>Przerwa do</t>
  </si>
  <si>
    <t>Kto</t>
  </si>
  <si>
    <t>II p.</t>
  </si>
  <si>
    <t>MB</t>
  </si>
  <si>
    <t>AM</t>
  </si>
  <si>
    <t>KS</t>
  </si>
  <si>
    <t>-</t>
  </si>
  <si>
    <t>WP</t>
  </si>
  <si>
    <t>AG</t>
  </si>
  <si>
    <t>AK</t>
  </si>
  <si>
    <t>I p.</t>
  </si>
  <si>
    <t>EA</t>
  </si>
  <si>
    <t>DA</t>
  </si>
  <si>
    <t>SM</t>
  </si>
  <si>
    <t>KB</t>
  </si>
  <si>
    <t>WS</t>
  </si>
  <si>
    <t>KU</t>
  </si>
  <si>
    <t>Parter</t>
  </si>
  <si>
    <t>SS</t>
  </si>
  <si>
    <t>WI</t>
  </si>
  <si>
    <t>KG</t>
  </si>
  <si>
    <t>KM</t>
  </si>
  <si>
    <t>MP</t>
  </si>
  <si>
    <t>WI (św.)</t>
  </si>
  <si>
    <t>Szatnia</t>
  </si>
  <si>
    <t>ZH</t>
  </si>
  <si>
    <t>ES</t>
  </si>
  <si>
    <t>Suma z Czas trwania</t>
  </si>
  <si>
    <t>Etykiety kolumn</t>
  </si>
  <si>
    <t>Etykiety wierszy</t>
  </si>
  <si>
    <t>Suma końcowa</t>
  </si>
  <si>
    <t>T-shirt Style A1 L Yellow-Grey</t>
  </si>
  <si>
    <t>T-shirt Style A1 M Blue</t>
  </si>
  <si>
    <t>T-shirt Style A1 S Grey</t>
  </si>
  <si>
    <t>T-shirt Style A1 SM Blue</t>
  </si>
  <si>
    <t>T-shirt Style A1 XL Blue</t>
  </si>
  <si>
    <t>T-shirt Style A1 XL Dark Blue</t>
  </si>
  <si>
    <t>T-shirt Style A1 XL Red</t>
  </si>
  <si>
    <t>T-shirt Style A100 Small Red</t>
  </si>
  <si>
    <t>T-shirt Style A101 Small Super Dark Blue</t>
  </si>
  <si>
    <t>T-shirt Style A112 Medium Red</t>
  </si>
  <si>
    <t>T-shirt Style A128 Large Super Dark Blue</t>
  </si>
  <si>
    <t>T-shirt Style A129 Medium Yellow-Grey</t>
  </si>
  <si>
    <t>T-shirt Style A130 Medium Grey</t>
  </si>
  <si>
    <t>T-shirt Style A131 Medium Blue</t>
  </si>
  <si>
    <t>T-shirt Style A132 Medium Blue</t>
  </si>
  <si>
    <t>T-shirt Style A141 Medium Red</t>
  </si>
  <si>
    <t>T-shirt Style A142 Medium Blue</t>
  </si>
  <si>
    <t>202-004</t>
  </si>
  <si>
    <t>202-212</t>
  </si>
  <si>
    <t>PMQ</t>
  </si>
  <si>
    <t>201-200</t>
  </si>
  <si>
    <t>202-005</t>
  </si>
  <si>
    <t>rejon</t>
  </si>
  <si>
    <t>sklep nr+ miasto</t>
  </si>
  <si>
    <t>nazwa produktu</t>
  </si>
  <si>
    <t>sprzedaż</t>
  </si>
  <si>
    <t>1100/011</t>
  </si>
  <si>
    <t>5209</t>
  </si>
  <si>
    <t>LWÓWEK</t>
  </si>
  <si>
    <t>86266171</t>
  </si>
  <si>
    <t>seler</t>
  </si>
  <si>
    <t xml:space="preserve">numer </t>
  </si>
  <si>
    <t>86266211</t>
  </si>
  <si>
    <t>marchew</t>
  </si>
  <si>
    <t>produktu</t>
  </si>
  <si>
    <t>86270821</t>
  </si>
  <si>
    <t>burak</t>
  </si>
  <si>
    <t>86270831</t>
  </si>
  <si>
    <t>cebula</t>
  </si>
  <si>
    <t>86270841</t>
  </si>
  <si>
    <t>ziemniaki</t>
  </si>
  <si>
    <t>86454881</t>
  </si>
  <si>
    <t>czosnek</t>
  </si>
  <si>
    <t>5227</t>
  </si>
  <si>
    <t>LUBAŃ</t>
  </si>
  <si>
    <t>5266</t>
  </si>
  <si>
    <t>SZKLARSKA PORĘBA I</t>
  </si>
  <si>
    <t>5302</t>
  </si>
  <si>
    <t>KARPACZ</t>
  </si>
  <si>
    <t>1100/015</t>
  </si>
  <si>
    <t>5233</t>
  </si>
  <si>
    <t>WAŁBRZYCH</t>
  </si>
  <si>
    <t>5236</t>
  </si>
  <si>
    <t>BIELAWA</t>
  </si>
  <si>
    <t>5253</t>
  </si>
  <si>
    <t>ŚWIDNICA</t>
  </si>
  <si>
    <t>5272</t>
  </si>
  <si>
    <t>WAŁBRZYCH N.ŚWIAT</t>
  </si>
  <si>
    <t>5284</t>
  </si>
  <si>
    <t>PIESZYCE</t>
  </si>
  <si>
    <t>Warszawa</t>
  </si>
  <si>
    <t>Gdynia</t>
  </si>
  <si>
    <t>Lublin</t>
  </si>
  <si>
    <t>Toruń</t>
  </si>
  <si>
    <t>Kraków</t>
  </si>
  <si>
    <t>(Dł x Szer x Wys)</t>
  </si>
  <si>
    <t>Wymiary</t>
  </si>
  <si>
    <t>Ceny</t>
  </si>
  <si>
    <t>Mięso</t>
  </si>
  <si>
    <t>RWR</t>
  </si>
  <si>
    <t>ETY</t>
  </si>
  <si>
    <t>Nabiał</t>
  </si>
  <si>
    <t>ABC</t>
  </si>
  <si>
    <t>Przyprawy</t>
  </si>
  <si>
    <t>Pieczywo</t>
  </si>
  <si>
    <t>FSDC</t>
  </si>
  <si>
    <t>Słodycze</t>
  </si>
  <si>
    <t>ASDR</t>
  </si>
  <si>
    <t>ADSAR</t>
  </si>
  <si>
    <t>Lekarstwa</t>
  </si>
  <si>
    <t>PNTR</t>
  </si>
  <si>
    <t>Telefony</t>
  </si>
  <si>
    <t>CRW</t>
  </si>
  <si>
    <t>TVDS</t>
  </si>
  <si>
    <t>Alkohol</t>
  </si>
  <si>
    <t>NBC</t>
  </si>
  <si>
    <t>Typ produktu</t>
  </si>
  <si>
    <t>Dostawca</t>
  </si>
  <si>
    <t>Tydzień:</t>
  </si>
  <si>
    <t>Napoje</t>
  </si>
  <si>
    <t>SFEF</t>
  </si>
  <si>
    <t>MBI</t>
  </si>
  <si>
    <t>HYT</t>
  </si>
  <si>
    <t>NHR</t>
  </si>
  <si>
    <t>Czas dostawy</t>
  </si>
  <si>
    <t>Data</t>
  </si>
  <si>
    <t>Produkt</t>
  </si>
  <si>
    <t>2 dni</t>
  </si>
  <si>
    <t>7 dni</t>
  </si>
  <si>
    <t>Produkt 6</t>
  </si>
  <si>
    <t>Produkt 5</t>
  </si>
  <si>
    <t>Produkt 4</t>
  </si>
  <si>
    <t>3 dni</t>
  </si>
  <si>
    <t>Produkt 3</t>
  </si>
  <si>
    <t>Produkt 2</t>
  </si>
  <si>
    <t>5 dni</t>
  </si>
  <si>
    <t>Produkt 1</t>
  </si>
  <si>
    <t>Notatki</t>
  </si>
  <si>
    <t>Terim</t>
  </si>
  <si>
    <t>Cena MIN</t>
  </si>
  <si>
    <t>Termin</t>
  </si>
  <si>
    <t>Cena</t>
  </si>
  <si>
    <t>Najlepsza oferta</t>
  </si>
  <si>
    <t>Dostawca D</t>
  </si>
  <si>
    <t>Dostawca C</t>
  </si>
  <si>
    <t>Dostawca B</t>
  </si>
  <si>
    <t>Dostawca A</t>
  </si>
  <si>
    <t>T1</t>
  </si>
  <si>
    <t>T2</t>
  </si>
  <si>
    <t>T3</t>
  </si>
  <si>
    <t>T4</t>
  </si>
  <si>
    <t>T5</t>
  </si>
  <si>
    <t>T6</t>
  </si>
  <si>
    <t>Dane do tabeli po lewej</t>
  </si>
  <si>
    <t>Wartość z wiersza 2</t>
  </si>
  <si>
    <t>03/07/2009</t>
  </si>
  <si>
    <t>09/26/1975</t>
  </si>
  <si>
    <t>03/27/2002</t>
  </si>
  <si>
    <t>09/06/2005</t>
  </si>
  <si>
    <t>11/24/1987</t>
  </si>
  <si>
    <t>04/02/1986</t>
  </si>
  <si>
    <t>06/05/1984</t>
  </si>
  <si>
    <t>05/10/2004</t>
  </si>
  <si>
    <t>06/15/2005</t>
  </si>
  <si>
    <t>04/14/1980</t>
  </si>
  <si>
    <t>12/07/1990</t>
  </si>
  <si>
    <t>11/02/1999</t>
  </si>
  <si>
    <t>05/22/1985</t>
  </si>
  <si>
    <t>08/05/2010</t>
  </si>
  <si>
    <t>10/19/1979</t>
  </si>
  <si>
    <t>05/26/2005</t>
  </si>
  <si>
    <t>02/24/1987</t>
  </si>
  <si>
    <t>02/15/2002</t>
  </si>
  <si>
    <t>07/08/1974</t>
  </si>
  <si>
    <t>Netto</t>
  </si>
  <si>
    <t>Rozmiar</t>
  </si>
  <si>
    <t>S (Small)</t>
  </si>
  <si>
    <t>M (Medium)</t>
  </si>
  <si>
    <t>L (Large)</t>
  </si>
  <si>
    <t>XL (Extra Large)</t>
  </si>
  <si>
    <t>Nazwa</t>
  </si>
  <si>
    <t>Rabat</t>
  </si>
  <si>
    <t>T-shirt Style A1413 L</t>
  </si>
  <si>
    <t xml:space="preserve">Nazwa towaru                        </t>
  </si>
  <si>
    <t>czerwony_01_bez_0</t>
  </si>
  <si>
    <t>80x130 cm</t>
  </si>
  <si>
    <t>czerwony_01_bez_1</t>
  </si>
  <si>
    <t>85x120 cm</t>
  </si>
  <si>
    <t>czerwony_01_bez_2</t>
  </si>
  <si>
    <t>80x120 cm</t>
  </si>
  <si>
    <t>czerwony_02_bez_1</t>
  </si>
  <si>
    <t>83x218 cm</t>
  </si>
  <si>
    <t>84x133 cm</t>
  </si>
  <si>
    <t>zielony_01_bez_1</t>
  </si>
  <si>
    <t>zielony_01_bez_2</t>
  </si>
  <si>
    <t>85x130 cm</t>
  </si>
  <si>
    <t>zielony_01_bez_3</t>
  </si>
  <si>
    <t>84x216 cm</t>
  </si>
  <si>
    <t>zielony_01_bez_5</t>
  </si>
  <si>
    <t>85x136 cm</t>
  </si>
  <si>
    <t>zielony_01_bez_6</t>
  </si>
  <si>
    <t>85x225 cm</t>
  </si>
  <si>
    <t>zielony_01_inw_4</t>
  </si>
  <si>
    <t>87.9x25.8 cm</t>
  </si>
  <si>
    <t>zielony_02_bez_3</t>
  </si>
  <si>
    <t>żółty_01_bez_0</t>
  </si>
  <si>
    <t>80x200 cm</t>
  </si>
  <si>
    <t>Cennik</t>
  </si>
  <si>
    <t>85x120.5 cm</t>
  </si>
  <si>
    <t>80.5x120 cm</t>
  </si>
  <si>
    <t>84.5x140 cm</t>
  </si>
  <si>
    <t>80.5x140 cm</t>
  </si>
  <si>
    <t>81x134.7 cm</t>
  </si>
  <si>
    <t>80.2x110 cm</t>
  </si>
  <si>
    <t>Miasto</t>
  </si>
  <si>
    <t>Bosch S6</t>
  </si>
  <si>
    <t>Bosch S2</t>
  </si>
  <si>
    <t>217.50</t>
  </si>
  <si>
    <t>10.00</t>
  </si>
  <si>
    <t>180.00</t>
  </si>
  <si>
    <t>3,873.00</t>
  </si>
  <si>
    <t>Data sprzedaży</t>
  </si>
  <si>
    <t>Kod sprzedaży</t>
  </si>
  <si>
    <t>Odbiorca</t>
  </si>
  <si>
    <t>Wartość transakcji</t>
  </si>
  <si>
    <t>Marża</t>
  </si>
  <si>
    <t>Kanał sprzedaży</t>
  </si>
  <si>
    <t>Wpłata</t>
  </si>
  <si>
    <t>31/5/2012</t>
  </si>
  <si>
    <t>M16589G1M</t>
  </si>
  <si>
    <t>IKEA</t>
  </si>
  <si>
    <t>Suwałki</t>
  </si>
  <si>
    <t>1872</t>
  </si>
  <si>
    <t>263390,4</t>
  </si>
  <si>
    <t>Internet</t>
  </si>
  <si>
    <t>tak</t>
  </si>
  <si>
    <t>W18101T1W</t>
  </si>
  <si>
    <t>Łódź</t>
  </si>
  <si>
    <t>2442</t>
  </si>
  <si>
    <t>170940</t>
  </si>
  <si>
    <t>W21083S1W</t>
  </si>
  <si>
    <t>844</t>
  </si>
  <si>
    <t>41356</t>
  </si>
  <si>
    <t>30/5/2012</t>
  </si>
  <si>
    <t>M12914C1M</t>
  </si>
  <si>
    <t>OBI</t>
  </si>
  <si>
    <t>237</t>
  </si>
  <si>
    <t>38157</t>
  </si>
  <si>
    <t>Sklep</t>
  </si>
  <si>
    <t>nie</t>
  </si>
  <si>
    <t>M13775K1M</t>
  </si>
  <si>
    <t>Wieluń</t>
  </si>
  <si>
    <t>1482</t>
  </si>
  <si>
    <t>60687,9</t>
  </si>
  <si>
    <t>W16287T1W</t>
  </si>
  <si>
    <t>Pruszków</t>
  </si>
  <si>
    <t>11</t>
  </si>
  <si>
    <t>770</t>
  </si>
  <si>
    <t>W17081Ż1W</t>
  </si>
  <si>
    <t xml:space="preserve">IKEA  </t>
  </si>
  <si>
    <t>2399</t>
  </si>
  <si>
    <t>129306,1</t>
  </si>
  <si>
    <t>W18946G1W</t>
  </si>
  <si>
    <t xml:space="preserve">IKEA </t>
  </si>
  <si>
    <t xml:space="preserve">Poznań </t>
  </si>
  <si>
    <t>707</t>
  </si>
  <si>
    <t>101454,5</t>
  </si>
  <si>
    <t>W21658K1W</t>
  </si>
  <si>
    <t>1040</t>
  </si>
  <si>
    <t>109928</t>
  </si>
  <si>
    <t>29/5/2012</t>
  </si>
  <si>
    <t>W13117Ż1W</t>
  </si>
  <si>
    <t>Castorama</t>
  </si>
  <si>
    <t>Sochaczew</t>
  </si>
  <si>
    <t>1130</t>
  </si>
  <si>
    <t>60907</t>
  </si>
  <si>
    <t xml:space="preserve">tak </t>
  </si>
  <si>
    <t>W16491S1W</t>
  </si>
  <si>
    <t>Leroy Merlin</t>
  </si>
  <si>
    <t>Gliwice</t>
  </si>
  <si>
    <t>685</t>
  </si>
  <si>
    <t>33565</t>
  </si>
  <si>
    <t>W17769G1W</t>
  </si>
  <si>
    <t>1897</t>
  </si>
  <si>
    <t>272219,5</t>
  </si>
  <si>
    <t xml:space="preserve">tak  </t>
  </si>
  <si>
    <t>28/5/2012</t>
  </si>
  <si>
    <t>W12910C1W</t>
  </si>
  <si>
    <t xml:space="preserve"> OBI</t>
  </si>
  <si>
    <t>243</t>
  </si>
  <si>
    <t>14968,8</t>
  </si>
  <si>
    <t>W14634C1W</t>
  </si>
  <si>
    <t>2017</t>
  </si>
  <si>
    <t>124247,2</t>
  </si>
  <si>
    <t>M17875Ż1M</t>
  </si>
  <si>
    <t>893</t>
  </si>
  <si>
    <t>145648,3</t>
  </si>
  <si>
    <t>27/5/2012</t>
  </si>
  <si>
    <t>W14459R1W</t>
  </si>
  <si>
    <t>Wrocław</t>
  </si>
  <si>
    <t>61</t>
  </si>
  <si>
    <t>8241,1</t>
  </si>
  <si>
    <t>M15272B1M</t>
  </si>
  <si>
    <t>860</t>
  </si>
  <si>
    <t>106253</t>
  </si>
  <si>
    <t>M17447Ż1M</t>
  </si>
  <si>
    <t xml:space="preserve">OBI  </t>
  </si>
  <si>
    <t>162</t>
  </si>
  <si>
    <t>26422,2</t>
  </si>
  <si>
    <t>M19577Ż1M</t>
  </si>
  <si>
    <t>574</t>
  </si>
  <si>
    <t>93619,4</t>
  </si>
  <si>
    <t>26/5/2012</t>
  </si>
  <si>
    <t>W13552G1W</t>
  </si>
  <si>
    <t>2569</t>
  </si>
  <si>
    <t>368651,5</t>
  </si>
  <si>
    <t>M21530S1M</t>
  </si>
  <si>
    <t>Poznań</t>
  </si>
  <si>
    <t>306</t>
  </si>
  <si>
    <t>30202,2</t>
  </si>
  <si>
    <t>25/5/2012</t>
  </si>
  <si>
    <t>W14283R1W</t>
  </si>
  <si>
    <t>Rzeszów</t>
  </si>
  <si>
    <t>2053</t>
  </si>
  <si>
    <t>277360,3</t>
  </si>
  <si>
    <t>W14323Ż1W</t>
  </si>
  <si>
    <t>2919</t>
  </si>
  <si>
    <t>157334,1</t>
  </si>
  <si>
    <t>W21462C1W</t>
  </si>
  <si>
    <t>2170</t>
  </si>
  <si>
    <t>133672</t>
  </si>
  <si>
    <t>24/5/2012</t>
  </si>
  <si>
    <t>M13563K1M</t>
  </si>
  <si>
    <t>Zabrze</t>
  </si>
  <si>
    <t>459</t>
  </si>
  <si>
    <t>18796,05</t>
  </si>
  <si>
    <t>W14488Ż1W</t>
  </si>
  <si>
    <t>3441</t>
  </si>
  <si>
    <t>185469,9</t>
  </si>
  <si>
    <t>W17205S1W</t>
  </si>
  <si>
    <t>121</t>
  </si>
  <si>
    <t>5929</t>
  </si>
  <si>
    <t>23/5/2012</t>
  </si>
  <si>
    <t>W13630R1W</t>
  </si>
  <si>
    <t>1196</t>
  </si>
  <si>
    <t>161579,6</t>
  </si>
  <si>
    <t>W14740C1W</t>
  </si>
  <si>
    <t>2354</t>
  </si>
  <si>
    <t>145006,4</t>
  </si>
  <si>
    <t>W15300C1W</t>
  </si>
  <si>
    <t>922</t>
  </si>
  <si>
    <t>56795,2</t>
  </si>
  <si>
    <t>W16326K1W</t>
  </si>
  <si>
    <t>Białystok</t>
  </si>
  <si>
    <t>516</t>
  </si>
  <si>
    <t>54541,2</t>
  </si>
  <si>
    <t>W16739K1W</t>
  </si>
  <si>
    <t>Koszalin</t>
  </si>
  <si>
    <t>807</t>
  </si>
  <si>
    <t>85299,9</t>
  </si>
  <si>
    <t>W19321S1W</t>
  </si>
  <si>
    <t xml:space="preserve">poznań </t>
  </si>
  <si>
    <t>594</t>
  </si>
  <si>
    <t>29106</t>
  </si>
  <si>
    <t>W19846G1W</t>
  </si>
  <si>
    <t>875</t>
  </si>
  <si>
    <t>125562,5</t>
  </si>
  <si>
    <t>22/5/2012</t>
  </si>
  <si>
    <t>W13941R1W</t>
  </si>
  <si>
    <t>305</t>
  </si>
  <si>
    <t>41205,5</t>
  </si>
  <si>
    <t>M14318T1M</t>
  </si>
  <si>
    <t>733</t>
  </si>
  <si>
    <t>94923,5</t>
  </si>
  <si>
    <t>W15894T1W</t>
  </si>
  <si>
    <t>2229</t>
  </si>
  <si>
    <t>156030</t>
  </si>
  <si>
    <t>W16611Ż1W</t>
  </si>
  <si>
    <t>2317</t>
  </si>
  <si>
    <t>124886,3</t>
  </si>
  <si>
    <t>W19375C1W</t>
  </si>
  <si>
    <t>Lębork</t>
  </si>
  <si>
    <t>1268</t>
  </si>
  <si>
    <t>78108,8</t>
  </si>
  <si>
    <t>21/5/2012</t>
  </si>
  <si>
    <t>W13091T1W</t>
  </si>
  <si>
    <t>55</t>
  </si>
  <si>
    <t>3850</t>
  </si>
  <si>
    <t>W13111T1W</t>
  </si>
  <si>
    <t>220</t>
  </si>
  <si>
    <t>15400</t>
  </si>
  <si>
    <t>M13601B1M</t>
  </si>
  <si>
    <t>665</t>
  </si>
  <si>
    <t>82160,75</t>
  </si>
  <si>
    <t>W13786G1W</t>
  </si>
  <si>
    <t>219</t>
  </si>
  <si>
    <t>31426,5</t>
  </si>
  <si>
    <t>W13869R1W</t>
  </si>
  <si>
    <t>106</t>
  </si>
  <si>
    <t>14320,6</t>
  </si>
  <si>
    <t>M19817B1M</t>
  </si>
  <si>
    <t>331</t>
  </si>
  <si>
    <t>40895,05</t>
  </si>
  <si>
    <t>W19893S1W</t>
  </si>
  <si>
    <t>Jelenia Góra</t>
  </si>
  <si>
    <t>42</t>
  </si>
  <si>
    <t>2058</t>
  </si>
  <si>
    <t>W20728C1W</t>
  </si>
  <si>
    <t>755</t>
  </si>
  <si>
    <t>46508</t>
  </si>
  <si>
    <t>W21814C1W</t>
  </si>
  <si>
    <t>Zamość</t>
  </si>
  <si>
    <t>682</t>
  </si>
  <si>
    <t>42011,2</t>
  </si>
  <si>
    <t>W21934S1W</t>
  </si>
  <si>
    <t>poznan</t>
  </si>
  <si>
    <t>241</t>
  </si>
  <si>
    <t>11809</t>
  </si>
  <si>
    <t>20/5/2012</t>
  </si>
  <si>
    <t>W13353T1W</t>
  </si>
  <si>
    <t>Rybnik</t>
  </si>
  <si>
    <t>823</t>
  </si>
  <si>
    <t>57610</t>
  </si>
  <si>
    <t>M13896G1M</t>
  </si>
  <si>
    <t>848</t>
  </si>
  <si>
    <t>119313,6</t>
  </si>
  <si>
    <t>W19302B1W</t>
  </si>
  <si>
    <t>137</t>
  </si>
  <si>
    <t>22057</t>
  </si>
  <si>
    <t>W20753C1W</t>
  </si>
  <si>
    <t>2614</t>
  </si>
  <si>
    <t>161022,4</t>
  </si>
  <si>
    <t>19/5/2012</t>
  </si>
  <si>
    <t>W14354C1W</t>
  </si>
  <si>
    <t>47</t>
  </si>
  <si>
    <t>2895,2</t>
  </si>
  <si>
    <t>W17106B1W</t>
  </si>
  <si>
    <t>38801</t>
  </si>
  <si>
    <t>M17338T1M</t>
  </si>
  <si>
    <t>poznań</t>
  </si>
  <si>
    <t>166</t>
  </si>
  <si>
    <t>21497</t>
  </si>
  <si>
    <t>W18105T1W</t>
  </si>
  <si>
    <t>2077</t>
  </si>
  <si>
    <t>145390</t>
  </si>
  <si>
    <t>18/5/2012</t>
  </si>
  <si>
    <t>M15437C1M</t>
  </si>
  <si>
    <t>1098</t>
  </si>
  <si>
    <t>176778</t>
  </si>
  <si>
    <t>W17906K1W</t>
  </si>
  <si>
    <t>1179</t>
  </si>
  <si>
    <t>124620,3</t>
  </si>
  <si>
    <t>W20330B1W</t>
  </si>
  <si>
    <t>Słupsk</t>
  </si>
  <si>
    <t>358869</t>
  </si>
  <si>
    <t>M20380Ż1M</t>
  </si>
  <si>
    <t>724</t>
  </si>
  <si>
    <t>118084,4</t>
  </si>
  <si>
    <t>17/5/2012</t>
  </si>
  <si>
    <t>W14531S1W</t>
  </si>
  <si>
    <t>2950</t>
  </si>
  <si>
    <t>144550</t>
  </si>
  <si>
    <t>W15238T1W</t>
  </si>
  <si>
    <t>Poznan</t>
  </si>
  <si>
    <t>63</t>
  </si>
  <si>
    <t>4410</t>
  </si>
  <si>
    <t>M15380Ż1M</t>
  </si>
  <si>
    <t>971</t>
  </si>
  <si>
    <t>158370,1</t>
  </si>
  <si>
    <t>W19678G1W</t>
  </si>
  <si>
    <t>955</t>
  </si>
  <si>
    <t>137042,5</t>
  </si>
  <si>
    <t>W20490G1W</t>
  </si>
  <si>
    <t>34009,5</t>
  </si>
  <si>
    <t>16/5/2012</t>
  </si>
  <si>
    <t>W13529K1W</t>
  </si>
  <si>
    <t>3413</t>
  </si>
  <si>
    <t>360754,1</t>
  </si>
  <si>
    <t>W14797B1W</t>
  </si>
  <si>
    <t>1186</t>
  </si>
  <si>
    <t>190946</t>
  </si>
  <si>
    <t>M16030T1M</t>
  </si>
  <si>
    <t>2948</t>
  </si>
  <si>
    <t>381766</t>
  </si>
  <si>
    <t>M16154K1M</t>
  </si>
  <si>
    <t>576</t>
  </si>
  <si>
    <t>23587,2</t>
  </si>
  <si>
    <t>W18897K1W</t>
  </si>
  <si>
    <t>515</t>
  </si>
  <si>
    <t>54435,5</t>
  </si>
  <si>
    <t xml:space="preserve">tak    </t>
  </si>
  <si>
    <t>W21229K1W</t>
  </si>
  <si>
    <t>2622</t>
  </si>
  <si>
    <t>277145,4</t>
  </si>
  <si>
    <t>15/5/2012</t>
  </si>
  <si>
    <t>W13531K1W</t>
  </si>
  <si>
    <t>351</t>
  </si>
  <si>
    <t>37100,7</t>
  </si>
  <si>
    <t>W15213R1W</t>
  </si>
  <si>
    <t>918</t>
  </si>
  <si>
    <t>124021,8</t>
  </si>
  <si>
    <t>W15588T1W</t>
  </si>
  <si>
    <t>Szczecin</t>
  </si>
  <si>
    <t>1801</t>
  </si>
  <si>
    <t>126070</t>
  </si>
  <si>
    <t>W17090S1W</t>
  </si>
  <si>
    <t>269</t>
  </si>
  <si>
    <t>13181</t>
  </si>
  <si>
    <t>W17300C1W</t>
  </si>
  <si>
    <t>715</t>
  </si>
  <si>
    <t>44044</t>
  </si>
  <si>
    <t>M18517Ż1M</t>
  </si>
  <si>
    <t>127</t>
  </si>
  <si>
    <t>20713,7</t>
  </si>
  <si>
    <t>W18702R1W</t>
  </si>
  <si>
    <t>678</t>
  </si>
  <si>
    <t>91597,8</t>
  </si>
  <si>
    <t>W21168Ż1W</t>
  </si>
  <si>
    <t>2629</t>
  </si>
  <si>
    <t>141703,1</t>
  </si>
  <si>
    <t>13/5/2012</t>
  </si>
  <si>
    <t>W13460R1W</t>
  </si>
  <si>
    <t>Sopot</t>
  </si>
  <si>
    <t>2346</t>
  </si>
  <si>
    <t>316944,6</t>
  </si>
  <si>
    <t>W14175R1W</t>
  </si>
  <si>
    <t>1151</t>
  </si>
  <si>
    <t>155500,1</t>
  </si>
  <si>
    <t>W14568Ż1W</t>
  </si>
  <si>
    <t>608</t>
  </si>
  <si>
    <t>32771,2</t>
  </si>
  <si>
    <t>W15439Ż1W</t>
  </si>
  <si>
    <t>12</t>
  </si>
  <si>
    <t>646,8</t>
  </si>
  <si>
    <t>M16857R1M</t>
  </si>
  <si>
    <t>544</t>
  </si>
  <si>
    <t>16374,4</t>
  </si>
  <si>
    <t>W18292K1W</t>
  </si>
  <si>
    <t>1102</t>
  </si>
  <si>
    <t>116481,4</t>
  </si>
  <si>
    <t>12/5/2012</t>
  </si>
  <si>
    <t>M13082R1M</t>
  </si>
  <si>
    <t>2831</t>
  </si>
  <si>
    <t>85213,1</t>
  </si>
  <si>
    <t xml:space="preserve">nie   </t>
  </si>
  <si>
    <t>W14878S1W</t>
  </si>
  <si>
    <t>139</t>
  </si>
  <si>
    <t>6811</t>
  </si>
  <si>
    <t>W15106T1W</t>
  </si>
  <si>
    <t>3303</t>
  </si>
  <si>
    <t>231210</t>
  </si>
  <si>
    <t>W15948G1W</t>
  </si>
  <si>
    <t>2573</t>
  </si>
  <si>
    <t>369225,5</t>
  </si>
  <si>
    <t>W17245K1W</t>
  </si>
  <si>
    <t>244</t>
  </si>
  <si>
    <t>25790,8</t>
  </si>
  <si>
    <t>M21750S1M</t>
  </si>
  <si>
    <t>982</t>
  </si>
  <si>
    <t>96923,4</t>
  </si>
  <si>
    <t>11/5/2012</t>
  </si>
  <si>
    <t>W17462G1W</t>
  </si>
  <si>
    <t>10045</t>
  </si>
  <si>
    <t>W20341G1W</t>
  </si>
  <si>
    <t>1316</t>
  </si>
  <si>
    <t>188846</t>
  </si>
  <si>
    <t>M21059K1M</t>
  </si>
  <si>
    <t>108</t>
  </si>
  <si>
    <t>4422,6</t>
  </si>
  <si>
    <t>10/5/2012</t>
  </si>
  <si>
    <t>W13839C1W</t>
  </si>
  <si>
    <t>3156</t>
  </si>
  <si>
    <t>194409,6</t>
  </si>
  <si>
    <t>W16836B1W</t>
  </si>
  <si>
    <t>513</t>
  </si>
  <si>
    <t>82593</t>
  </si>
  <si>
    <t>W16856S1W</t>
  </si>
  <si>
    <t>Wałbrzych</t>
  </si>
  <si>
    <t>2751</t>
  </si>
  <si>
    <t>134799</t>
  </si>
  <si>
    <t>M20574Ż1M</t>
  </si>
  <si>
    <t>Katowice</t>
  </si>
  <si>
    <t>578</t>
  </si>
  <si>
    <t>94271,8</t>
  </si>
  <si>
    <t>9/5/2012</t>
  </si>
  <si>
    <t>W13079R1W</t>
  </si>
  <si>
    <t>161</t>
  </si>
  <si>
    <t>21751,1</t>
  </si>
  <si>
    <t>W16081C1W</t>
  </si>
  <si>
    <t>285</t>
  </si>
  <si>
    <t>17556</t>
  </si>
  <si>
    <t>W17143Ż1W</t>
  </si>
  <si>
    <t>727</t>
  </si>
  <si>
    <t>39185,3</t>
  </si>
  <si>
    <t>W17203R1W</t>
  </si>
  <si>
    <t>916</t>
  </si>
  <si>
    <t>123751,6</t>
  </si>
  <si>
    <t>M17864B1M</t>
  </si>
  <si>
    <t>1528</t>
  </si>
  <si>
    <t>188784,4</t>
  </si>
  <si>
    <t>W18285K1W</t>
  </si>
  <si>
    <t>933</t>
  </si>
  <si>
    <t>98618,1</t>
  </si>
  <si>
    <t>W20463B1W</t>
  </si>
  <si>
    <t>304</t>
  </si>
  <si>
    <t>48944</t>
  </si>
  <si>
    <t>W20876R1W</t>
  </si>
  <si>
    <t>1835</t>
  </si>
  <si>
    <t>247908,5</t>
  </si>
  <si>
    <t>8/5/2012</t>
  </si>
  <si>
    <t>M13078R1M</t>
  </si>
  <si>
    <t>563</t>
  </si>
  <si>
    <t>16946,3</t>
  </si>
  <si>
    <t>W21343G1W</t>
  </si>
  <si>
    <t>374</t>
  </si>
  <si>
    <t>53669</t>
  </si>
  <si>
    <t>7/5/2012</t>
  </si>
  <si>
    <t>W13044Ż1W</t>
  </si>
  <si>
    <t>14822,5</t>
  </si>
  <si>
    <t>M13943Ż1M</t>
  </si>
  <si>
    <t>3417</t>
  </si>
  <si>
    <t>557312,7</t>
  </si>
  <si>
    <t>W14840T1W</t>
  </si>
  <si>
    <t>3256</t>
  </si>
  <si>
    <t>227920</t>
  </si>
  <si>
    <t>6/5/2012</t>
  </si>
  <si>
    <t>W17079T1W</t>
  </si>
  <si>
    <t>62510</t>
  </si>
  <si>
    <t>M17886G1M</t>
  </si>
  <si>
    <t>370</t>
  </si>
  <si>
    <t>52059</t>
  </si>
  <si>
    <t>W20525G1W</t>
  </si>
  <si>
    <t>1564</t>
  </si>
  <si>
    <t>224434</t>
  </si>
  <si>
    <t>M21645T1M</t>
  </si>
  <si>
    <t>645</t>
  </si>
  <si>
    <t>83527,5</t>
  </si>
  <si>
    <t>5/5/2012</t>
  </si>
  <si>
    <t>W14403K1W</t>
  </si>
  <si>
    <t>410</t>
  </si>
  <si>
    <t>43337</t>
  </si>
  <si>
    <t>W16468B1W</t>
  </si>
  <si>
    <t>2714</t>
  </si>
  <si>
    <t>436954</t>
  </si>
  <si>
    <t>W17271G1W</t>
  </si>
  <si>
    <t>Zakopane</t>
  </si>
  <si>
    <t>488</t>
  </si>
  <si>
    <t>70028</t>
  </si>
  <si>
    <t>W17281S1W</t>
  </si>
  <si>
    <t>2983</t>
  </si>
  <si>
    <t>146167</t>
  </si>
  <si>
    <t>W19564R1W</t>
  </si>
  <si>
    <t>145</t>
  </si>
  <si>
    <t>19589,5</t>
  </si>
  <si>
    <t>4/5/2012</t>
  </si>
  <si>
    <t>W15371B1W</t>
  </si>
  <si>
    <t>2358</t>
  </si>
  <si>
    <t>379638</t>
  </si>
  <si>
    <t>W17101B1W</t>
  </si>
  <si>
    <t>473</t>
  </si>
  <si>
    <t>76153</t>
  </si>
  <si>
    <t>M17763G1M</t>
  </si>
  <si>
    <t>887</t>
  </si>
  <si>
    <t>124800,9</t>
  </si>
  <si>
    <t>W17985R1W</t>
  </si>
  <si>
    <t>101</t>
  </si>
  <si>
    <t>13645,1</t>
  </si>
  <si>
    <t>3/5/2012</t>
  </si>
  <si>
    <t>W13847G1W</t>
  </si>
  <si>
    <t>Bydgoszcz</t>
  </si>
  <si>
    <t>2302</t>
  </si>
  <si>
    <t>330337</t>
  </si>
  <si>
    <t>W17611B1W</t>
  </si>
  <si>
    <t>532</t>
  </si>
  <si>
    <t>85652</t>
  </si>
  <si>
    <t>M17930K1M</t>
  </si>
  <si>
    <t>776</t>
  </si>
  <si>
    <t>31777,2</t>
  </si>
  <si>
    <t>W18664S1W</t>
  </si>
  <si>
    <t>909</t>
  </si>
  <si>
    <t>44541</t>
  </si>
  <si>
    <t>W20889Ż1W</t>
  </si>
  <si>
    <t>131</t>
  </si>
  <si>
    <t>7060,9</t>
  </si>
  <si>
    <t>2/5/2012</t>
  </si>
  <si>
    <t>W14501C1W</t>
  </si>
  <si>
    <t>54639,2</t>
  </si>
  <si>
    <t>W14901B1W</t>
  </si>
  <si>
    <t>26</t>
  </si>
  <si>
    <t>4186</t>
  </si>
  <si>
    <t>W15341T1W</t>
  </si>
  <si>
    <t>234</t>
  </si>
  <si>
    <t>16380</t>
  </si>
  <si>
    <t>W16136B1W</t>
  </si>
  <si>
    <t>873</t>
  </si>
  <si>
    <t>140553</t>
  </si>
  <si>
    <t>M17345T1M</t>
  </si>
  <si>
    <t>1034</t>
  </si>
  <si>
    <t>133903</t>
  </si>
  <si>
    <t>M18689Ż1M</t>
  </si>
  <si>
    <t>2727</t>
  </si>
  <si>
    <t>444773,7</t>
  </si>
  <si>
    <t>W20603S1W</t>
  </si>
  <si>
    <t>1365</t>
  </si>
  <si>
    <t>66885</t>
  </si>
  <si>
    <t>W20761K1W</t>
  </si>
  <si>
    <t>1415</t>
  </si>
  <si>
    <t>149565,5</t>
  </si>
  <si>
    <t>W20995Ż1W</t>
  </si>
  <si>
    <t>181</t>
  </si>
  <si>
    <t>9755,9</t>
  </si>
  <si>
    <t>1/5/2012</t>
  </si>
  <si>
    <t>W13895C1W</t>
  </si>
  <si>
    <t>23</t>
  </si>
  <si>
    <t>1416,8</t>
  </si>
  <si>
    <t>W13937C1W</t>
  </si>
  <si>
    <t>173</t>
  </si>
  <si>
    <t>10656,8</t>
  </si>
  <si>
    <t>W14562G1W</t>
  </si>
  <si>
    <t>1200</t>
  </si>
  <si>
    <t>172200</t>
  </si>
  <si>
    <t>30/4/2012</t>
  </si>
  <si>
    <t>W13089C1W</t>
  </si>
  <si>
    <t>135</t>
  </si>
  <si>
    <t>8316</t>
  </si>
  <si>
    <t>W14926T1W</t>
  </si>
  <si>
    <t>Gdańsk</t>
  </si>
  <si>
    <t>522</t>
  </si>
  <si>
    <t>36540</t>
  </si>
  <si>
    <t>M15677K1M</t>
  </si>
  <si>
    <t>290</t>
  </si>
  <si>
    <t>11875,5</t>
  </si>
  <si>
    <t>W16520T1W</t>
  </si>
  <si>
    <t>2166</t>
  </si>
  <si>
    <t>151620</t>
  </si>
  <si>
    <t>W18889T1W</t>
  </si>
  <si>
    <t>908</t>
  </si>
  <si>
    <t>63560</t>
  </si>
  <si>
    <t>W20295T1W</t>
  </si>
  <si>
    <t>907</t>
  </si>
  <si>
    <t>63490</t>
  </si>
  <si>
    <t>29/4/2012</t>
  </si>
  <si>
    <t>W13041T1W</t>
  </si>
  <si>
    <t>827</t>
  </si>
  <si>
    <t>57890</t>
  </si>
  <si>
    <t>W15887S1W</t>
  </si>
  <si>
    <t>855</t>
  </si>
  <si>
    <t>41895</t>
  </si>
  <si>
    <t>M16610R1M</t>
  </si>
  <si>
    <t>2112</t>
  </si>
  <si>
    <t>63571,2</t>
  </si>
  <si>
    <t>28/4/2012</t>
  </si>
  <si>
    <t>M15057C1M</t>
  </si>
  <si>
    <t>1871</t>
  </si>
  <si>
    <t>301231</t>
  </si>
  <si>
    <t>W18066K1W</t>
  </si>
  <si>
    <t>1636</t>
  </si>
  <si>
    <t>172925,2</t>
  </si>
  <si>
    <t>W18420Ż1W</t>
  </si>
  <si>
    <t>451</t>
  </si>
  <si>
    <t>24308,9</t>
  </si>
  <si>
    <t>W18719K1W</t>
  </si>
  <si>
    <t>1933</t>
  </si>
  <si>
    <t>204318,1</t>
  </si>
  <si>
    <t>W20993C1W</t>
  </si>
  <si>
    <t>587</t>
  </si>
  <si>
    <t>36159,2</t>
  </si>
  <si>
    <t>439208.63 zł</t>
  </si>
  <si>
    <t>106258.99 zł</t>
  </si>
  <si>
    <t>98039.57 zł</t>
  </si>
  <si>
    <t>155929.86 zł</t>
  </si>
  <si>
    <t>1978.42 zł</t>
  </si>
  <si>
    <t>332235.61 zł</t>
  </si>
  <si>
    <t>260674.46 zł</t>
  </si>
  <si>
    <t>282446.04 zł</t>
  </si>
  <si>
    <t>156492.81 zł</t>
  </si>
  <si>
    <t>86241.01 zł</t>
  </si>
  <si>
    <t>699433.45 zł</t>
  </si>
  <si>
    <t>38460.43 zł</t>
  </si>
  <si>
    <t>319237.41 zł</t>
  </si>
  <si>
    <t>374224.82 zł</t>
  </si>
  <si>
    <t>21174.46 zł</t>
  </si>
  <si>
    <t>67888.49 zł</t>
  </si>
  <si>
    <t>240543.17 zł</t>
  </si>
  <si>
    <t>947203.24 zł</t>
  </si>
  <si>
    <t>77600.72 zł</t>
  </si>
  <si>
    <t>712642.09 zł</t>
  </si>
  <si>
    <t>404250 zł</t>
  </si>
  <si>
    <t>343453.24 zł</t>
  </si>
  <si>
    <t>48294.06 zł</t>
  </si>
  <si>
    <t>476541.37 zł</t>
  </si>
  <si>
    <t>15233.81 zł</t>
  </si>
  <si>
    <t>415158.27 zł</t>
  </si>
  <si>
    <t>372575.54 zł</t>
  </si>
  <si>
    <t>145928.06 zł</t>
  </si>
  <si>
    <t>140136.69 zł</t>
  </si>
  <si>
    <t>219167.27 zł</t>
  </si>
  <si>
    <t>74784.17 zł</t>
  </si>
  <si>
    <t>322616.91 zł</t>
  </si>
  <si>
    <t>105872.3 zł</t>
  </si>
  <si>
    <t>243893.88 zł</t>
  </si>
  <si>
    <t>400899.28 zł</t>
  </si>
  <si>
    <t>320879.5 zł</t>
  </si>
  <si>
    <t>200690.65 zł</t>
  </si>
  <si>
    <t>9892.09 zł</t>
  </si>
  <si>
    <t>39568.35 zł</t>
  </si>
  <si>
    <t>211101.62 zł</t>
  </si>
  <si>
    <t>80746.4 zł</t>
  </si>
  <si>
    <t>36794.96 zł</t>
  </si>
  <si>
    <t>105074.64 zł</t>
  </si>
  <si>
    <t>5287.77 zł</t>
  </si>
  <si>
    <t>119496.4 zł</t>
  </si>
  <si>
    <t>107942.45 zł</t>
  </si>
  <si>
    <t>30341.73 zł</t>
  </si>
  <si>
    <t>148021.58 zł</t>
  </si>
  <si>
    <t>306561.15 zł</t>
  </si>
  <si>
    <t>56672.66 zł</t>
  </si>
  <si>
    <t>413726.62 zł</t>
  </si>
  <si>
    <t>7438.85 zł</t>
  </si>
  <si>
    <t>99694.24 zł</t>
  </si>
  <si>
    <t>55233.81 zł</t>
  </si>
  <si>
    <t>373561.15 zł</t>
  </si>
  <si>
    <t>454208.63 zł</t>
  </si>
  <si>
    <t>320196.04 zł</t>
  </si>
  <si>
    <t>922068.35 zł</t>
  </si>
  <si>
    <t>303402.88 zł</t>
  </si>
  <si>
    <t>371402.88 zł</t>
  </si>
  <si>
    <t>11330.94 zł</t>
  </si>
  <si>
    <t>406911.87 zł</t>
  </si>
  <si>
    <t>352113.31 zł</t>
  </si>
  <si>
    <t>87383.09 zł</t>
  </si>
  <si>
    <t>926911.87 zł</t>
  </si>
  <si>
    <t>490611.51 zł</t>
  </si>
  <si>
    <t>980899.28 zł</t>
  </si>
  <si>
    <t>60604.32 zł</t>
  </si>
  <si>
    <t>139865.11 zł</t>
  </si>
  <si>
    <t>712089.93 zł</t>
  </si>
  <si>
    <t>95325.54 zł</t>
  </si>
  <si>
    <t>318658.27 zł</t>
  </si>
  <si>
    <t>323920.86 zł</t>
  </si>
  <si>
    <t>33866.91 zł</t>
  </si>
  <si>
    <t>113165.47 zł</t>
  </si>
  <si>
    <t>53221.22 zł</t>
  </si>
  <si>
    <t>235348.92 zł</t>
  </si>
  <si>
    <t>364088.13 zł</t>
  </si>
  <si>
    <t>814348.92 zł</t>
  </si>
  <si>
    <t>399537.77 zł</t>
  </si>
  <si>
    <t>84201.44 zł</t>
  </si>
  <si>
    <t>1661.87 zł</t>
  </si>
  <si>
    <t>42071.94 zł</t>
  </si>
  <si>
    <t>299284.17 zł</t>
  </si>
  <si>
    <t>218944.24 zł</t>
  </si>
  <si>
    <t>17500 zł</t>
  </si>
  <si>
    <t>594064.75 zł</t>
  </si>
  <si>
    <t>948678.06 zł</t>
  </si>
  <si>
    <t>66266.19 zł</t>
  </si>
  <si>
    <t>249032.37 zł</t>
  </si>
  <si>
    <t>25809.35 zł</t>
  </si>
  <si>
    <t>485215.83 zł</t>
  </si>
  <si>
    <t>11363.31 zł</t>
  </si>
  <si>
    <t>499510.79 zł</t>
  </si>
  <si>
    <t>212212.23 zł</t>
  </si>
  <si>
    <t>346348.92 zł</t>
  </si>
  <si>
    <t>242219.42 zł</t>
  </si>
  <si>
    <t>55886.69 zł</t>
  </si>
  <si>
    <t>45107.91 zł</t>
  </si>
  <si>
    <t>100681.65 zł</t>
  </si>
  <si>
    <t>317964.03 zł</t>
  </si>
  <si>
    <t>485057.55 zł</t>
  </si>
  <si>
    <t>253386.69 zł</t>
  </si>
  <si>
    <t>125755.4 zł</t>
  </si>
  <si>
    <t>636969.42 zł</t>
  </si>
  <si>
    <t>43541.37 zł</t>
  </si>
  <si>
    <t>137895.68 zł</t>
  </si>
  <si>
    <t>38084.53 zł</t>
  </si>
  <si>
    <t>1431944.24 zł</t>
  </si>
  <si>
    <t>585611.51 zł</t>
  </si>
  <si>
    <t>160611.51 zł</t>
  </si>
  <si>
    <t>133758.99 zł</t>
  </si>
  <si>
    <t>576654.68 zł</t>
  </si>
  <si>
    <t>214613.31 zł</t>
  </si>
  <si>
    <t>111348.92 zł</t>
  </si>
  <si>
    <t>1122697.84 zł</t>
  </si>
  <si>
    <t>179928.06 zł</t>
  </si>
  <si>
    <t>375557.55 zł</t>
  </si>
  <si>
    <t>50332.73 zł</t>
  </si>
  <si>
    <t>975431.65 zł</t>
  </si>
  <si>
    <t>195665.47 zł</t>
  </si>
  <si>
    <t>320660.07 zł</t>
  </si>
  <si>
    <t>35059.35 zł</t>
  </si>
  <si>
    <t>848758.99 zł</t>
  </si>
  <si>
    <t>220071.94 zł</t>
  </si>
  <si>
    <t>81647.48 zł</t>
  </si>
  <si>
    <t>114442.45 zł</t>
  </si>
  <si>
    <t>18142.09 zł</t>
  </si>
  <si>
    <t>140388.49 zł</t>
  </si>
  <si>
    <t>10755.4 zł</t>
  </si>
  <si>
    <t>42086.33 zł</t>
  </si>
  <si>
    <t>361133.09 zł</t>
  </si>
  <si>
    <t>344046.76 zł</t>
  </si>
  <si>
    <t>1142789.57 zł</t>
  </si>
  <si>
    <t>171852.52 zł</t>
  </si>
  <si>
    <t>384289.57 zł</t>
  </si>
  <si>
    <t>25066.55 zł</t>
  </si>
  <si>
    <t>3640.29 zł</t>
  </si>
  <si>
    <t>27381.29 zł</t>
  </si>
  <si>
    <t>442446.04 zł</t>
  </si>
  <si>
    <t>21366.91 zł</t>
  </si>
  <si>
    <t>93884.89 zł</t>
  </si>
  <si>
    <t>30512.59 zł</t>
  </si>
  <si>
    <t>389568.35 zł</t>
  </si>
  <si>
    <t>163309.35 zł</t>
  </si>
  <si>
    <t>163129.5 zł</t>
  </si>
  <si>
    <t>148741.01 zł</t>
  </si>
  <si>
    <t>107643.88 zł</t>
  </si>
  <si>
    <t>163338.13 zł</t>
  </si>
  <si>
    <t>773974.82 zł</t>
  </si>
  <si>
    <t>444309.35 zł</t>
  </si>
  <si>
    <t>62458.63 zł</t>
  </si>
  <si>
    <t>524969.42 zł</t>
  </si>
  <si>
    <t>92906.47 zł</t>
  </si>
  <si>
    <t>676748.20 zł</t>
  </si>
  <si>
    <t>273003.60 zł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</si>
</sst>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mmmm\ yyyy"/>
    <numFmt numFmtId="165" formatCode="[$-F400]h:mm:ss\ AM/PM"/>
    <numFmt numFmtId="166" formatCode="d\.hh:mm:ss"/>
    <numFmt numFmtId="167" formatCode="#,##0;\-#,##0;#,##0;@"/>
    <numFmt numFmtId="168" formatCode="h:mm;@"/>
    <numFmt numFmtId="169" formatCode="0.0"/>
  </numFmts>
  <fonts count="35" x14ac:knownFonts="1">
    <font>
      <sz val="11"/>
      <color theme="1"/>
      <name val="Calibri"/>
      <family val="2"/>
      <charset val="238"/>
      <scheme val="minor"/>
    </font>
    <font>
      <sz val="20"/>
      <color theme="0"/>
      <name val="Calibri Light"/>
      <family val="2"/>
      <charset val="238"/>
      <scheme val="major"/>
    </font>
    <font>
      <sz val="36"/>
      <color theme="0"/>
      <name val="Calibri Light"/>
      <family val="2"/>
      <charset val="238"/>
      <scheme val="maj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6"/>
      <color theme="0"/>
      <name val="Calibri Light"/>
      <family val="2"/>
      <charset val="238"/>
      <scheme val="maj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rgb="FF9C000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sz val="13"/>
      <color rgb="FF000000"/>
      <name val="Calibri"/>
      <family val="2"/>
      <charset val="238"/>
      <scheme val="minor"/>
    </font>
    <font>
      <b/>
      <sz val="13"/>
      <color rgb="FF000000"/>
      <name val="Calibri"/>
      <family val="2"/>
      <charset val="238"/>
      <scheme val="minor"/>
    </font>
    <font>
      <sz val="12.5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40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/>
      </patternFill>
    </fill>
    <fill>
      <patternFill patternType="solid">
        <fgColor rgb="FFFFFF00"/>
        <bgColor indexed="64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D9EAD3"/>
        <bgColor rgb="FFD9EAD3"/>
      </patternFill>
    </fill>
    <fill>
      <patternFill patternType="solid">
        <fgColor theme="4" tint="0.59999389629810485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2" fillId="2" borderId="1" applyNumberFormat="0" applyAlignment="0" applyProtection="0"/>
    <xf numFmtId="0" fontId="1" fillId="2" borderId="0" applyNumberFormat="0" applyAlignment="0" applyProtection="0"/>
    <xf numFmtId="0" fontId="5" fillId="2" borderId="2" applyNumberFormat="0" applyBorder="0" applyAlignment="0" applyProtection="0"/>
    <xf numFmtId="0" fontId="4" fillId="3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4" fillId="5" borderId="0" applyNumberFormat="0" applyBorder="0" applyAlignment="0" applyProtection="0"/>
    <xf numFmtId="0" fontId="9" fillId="6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6" fillId="8" borderId="0" applyNumberFormat="0" applyBorder="0" applyAlignment="0" applyProtection="0"/>
    <xf numFmtId="0" fontId="17" fillId="9" borderId="9" applyNumberFormat="0" applyAlignment="0" applyProtection="0"/>
    <xf numFmtId="0" fontId="18" fillId="10" borderId="10" applyNumberFormat="0" applyAlignment="0" applyProtection="0"/>
    <xf numFmtId="0" fontId="19" fillId="10" borderId="9" applyNumberFormat="0" applyAlignment="0" applyProtection="0"/>
    <xf numFmtId="0" fontId="20" fillId="0" borderId="11" applyNumberFormat="0" applyFill="0" applyAlignment="0" applyProtection="0"/>
    <xf numFmtId="0" fontId="21" fillId="11" borderId="12" applyNumberFormat="0" applyAlignment="0" applyProtection="0"/>
    <xf numFmtId="0" fontId="22" fillId="0" borderId="0" applyNumberFormat="0" applyFill="0" applyBorder="0" applyAlignment="0" applyProtection="0"/>
    <xf numFmtId="0" fontId="3" fillId="12" borderId="13" applyNumberFormat="0" applyFont="0" applyAlignment="0" applyProtection="0"/>
    <xf numFmtId="0" fontId="23" fillId="0" borderId="0" applyNumberFormat="0" applyFill="0" applyBorder="0" applyAlignment="0" applyProtection="0"/>
    <xf numFmtId="0" fontId="10" fillId="0" borderId="14" applyNumberFormat="0" applyFill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4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24" fillId="0" borderId="1" applyNumberFormat="0" applyFill="0" applyAlignment="0" applyProtection="0"/>
    <xf numFmtId="0" fontId="25" fillId="0" borderId="15" applyNumberFormat="0" applyFill="0" applyAlignment="0" applyProtection="0"/>
    <xf numFmtId="0" fontId="14" fillId="0" borderId="2" applyNumberFormat="0" applyFill="0" applyAlignment="0" applyProtection="0"/>
    <xf numFmtId="0" fontId="31" fillId="0" borderId="0"/>
  </cellStyleXfs>
  <cellXfs count="137">
    <xf numFmtId="0" fontId="0" fillId="0" borderId="0" xfId="0"/>
    <xf numFmtId="0" fontId="4" fillId="3" borderId="0" xfId="4"/>
    <xf numFmtId="0" fontId="0" fillId="0" borderId="0" xfId="0" applyAlignment="1">
      <alignment horizontal="right"/>
    </xf>
    <xf numFmtId="14" fontId="0" fillId="0" borderId="0" xfId="0" applyNumberFormat="1"/>
    <xf numFmtId="8" fontId="0" fillId="0" borderId="0" xfId="0" applyNumberFormat="1"/>
    <xf numFmtId="0" fontId="3" fillId="0" borderId="0" xfId="5"/>
    <xf numFmtId="0" fontId="6" fillId="4" borderId="0" xfId="4" applyFont="1" applyFill="1"/>
    <xf numFmtId="0" fontId="4" fillId="5" borderId="0" xfId="8"/>
    <xf numFmtId="0" fontId="3" fillId="0" borderId="3" xfId="5" applyBorder="1"/>
    <xf numFmtId="4" fontId="3" fillId="0" borderId="3" xfId="5" applyNumberFormat="1" applyBorder="1"/>
    <xf numFmtId="0" fontId="3" fillId="0" borderId="3" xfId="5" applyBorder="1" applyAlignment="1">
      <alignment horizontal="center"/>
    </xf>
    <xf numFmtId="2" fontId="3" fillId="0" borderId="3" xfId="5" applyNumberFormat="1" applyBorder="1"/>
    <xf numFmtId="14" fontId="3" fillId="0" borderId="3" xfId="5" applyNumberFormat="1" applyBorder="1"/>
    <xf numFmtId="0" fontId="8" fillId="0" borderId="3" xfId="5" applyFont="1" applyBorder="1"/>
    <xf numFmtId="49" fontId="0" fillId="0" borderId="0" xfId="0" applyNumberFormat="1"/>
    <xf numFmtId="0" fontId="12" fillId="0" borderId="6" xfId="5" applyFont="1" applyBorder="1" applyAlignment="1">
      <alignment vertical="top"/>
    </xf>
    <xf numFmtId="0" fontId="3" fillId="0" borderId="6" xfId="5" applyBorder="1" applyAlignment="1">
      <alignment vertical="top"/>
    </xf>
    <xf numFmtId="0" fontId="12" fillId="0" borderId="3" xfId="5" applyFont="1" applyBorder="1" applyAlignment="1">
      <alignment vertical="top"/>
    </xf>
    <xf numFmtId="4" fontId="12" fillId="0" borderId="3" xfId="5" applyNumberFormat="1" applyFont="1" applyBorder="1" applyAlignment="1">
      <alignment vertical="top"/>
    </xf>
    <xf numFmtId="0" fontId="3" fillId="0" borderId="3" xfId="5" applyBorder="1" applyAlignment="1">
      <alignment vertical="top"/>
    </xf>
    <xf numFmtId="0" fontId="10" fillId="0" borderId="7" xfId="5" applyFont="1" applyBorder="1"/>
    <xf numFmtId="0" fontId="10" fillId="0" borderId="8" xfId="5" applyFont="1" applyBorder="1"/>
    <xf numFmtId="164" fontId="0" fillId="0" borderId="0" xfId="0" applyNumberFormat="1"/>
    <xf numFmtId="49" fontId="0" fillId="0" borderId="0" xfId="0" applyNumberFormat="1" applyAlignment="1">
      <alignment horizontal="right"/>
    </xf>
    <xf numFmtId="0" fontId="26" fillId="35" borderId="3" xfId="0" applyFont="1" applyFill="1" applyBorder="1"/>
    <xf numFmtId="165" fontId="0" fillId="0" borderId="0" xfId="0" applyNumberFormat="1"/>
    <xf numFmtId="166" fontId="0" fillId="0" borderId="0" xfId="0" applyNumberFormat="1"/>
    <xf numFmtId="0" fontId="27" fillId="0" borderId="6" xfId="0" applyFont="1" applyBorder="1" applyAlignment="1">
      <alignment horizontal="center" vertical="center"/>
    </xf>
    <xf numFmtId="0" fontId="10" fillId="37" borderId="0" xfId="0" applyFont="1" applyFill="1"/>
    <xf numFmtId="0" fontId="10" fillId="37" borderId="24" xfId="0" applyFont="1" applyFill="1" applyBorder="1"/>
    <xf numFmtId="0" fontId="0" fillId="0" borderId="0" xfId="0" applyAlignment="1">
      <alignment horizontal="left"/>
    </xf>
    <xf numFmtId="0" fontId="10" fillId="37" borderId="25" xfId="0" applyFont="1" applyFill="1" applyBorder="1" applyAlignment="1">
      <alignment horizontal="left"/>
    </xf>
    <xf numFmtId="165" fontId="10" fillId="37" borderId="25" xfId="0" applyNumberFormat="1" applyFont="1" applyFill="1" applyBorder="1"/>
    <xf numFmtId="0" fontId="29" fillId="0" borderId="0" xfId="0" applyFont="1" applyAlignment="1">
      <alignment horizontal="left"/>
    </xf>
    <xf numFmtId="0" fontId="29" fillId="38" borderId="0" xfId="0" applyFont="1" applyFill="1" applyAlignment="1">
      <alignment horizontal="left"/>
    </xf>
    <xf numFmtId="0" fontId="0" fillId="0" borderId="26" xfId="0" applyBorder="1"/>
    <xf numFmtId="0" fontId="0" fillId="0" borderId="26" xfId="0" applyBorder="1" applyAlignment="1">
      <alignment wrapText="1"/>
    </xf>
    <xf numFmtId="0" fontId="0" fillId="0" borderId="27" xfId="0" applyBorder="1"/>
    <xf numFmtId="0" fontId="0" fillId="0" borderId="28" xfId="0" applyBorder="1"/>
    <xf numFmtId="49" fontId="0" fillId="0" borderId="3" xfId="0" applyNumberFormat="1" applyBorder="1" applyAlignment="1">
      <alignment horizontal="left" vertical="center" wrapText="1"/>
    </xf>
    <xf numFmtId="167" fontId="30" fillId="0" borderId="3" xfId="0" applyNumberFormat="1" applyFont="1" applyBorder="1" applyAlignment="1">
      <alignment horizontal="right" vertical="center" wrapText="1"/>
    </xf>
    <xf numFmtId="49" fontId="30" fillId="0" borderId="3" xfId="0" applyNumberFormat="1" applyFont="1" applyBorder="1" applyAlignment="1">
      <alignment horizontal="left" vertical="center" wrapText="1" indent="2"/>
    </xf>
    <xf numFmtId="49" fontId="30" fillId="0" borderId="3" xfId="0" applyNumberFormat="1" applyFont="1" applyBorder="1" applyAlignment="1">
      <alignment horizontal="left" vertical="center" wrapText="1"/>
    </xf>
    <xf numFmtId="0" fontId="31" fillId="0" borderId="0" xfId="48"/>
    <xf numFmtId="168" fontId="31" fillId="0" borderId="30" xfId="48" applyNumberFormat="1" applyBorder="1"/>
    <xf numFmtId="0" fontId="31" fillId="0" borderId="16" xfId="48" applyBorder="1"/>
    <xf numFmtId="0" fontId="31" fillId="0" borderId="3" xfId="48" applyBorder="1"/>
    <xf numFmtId="0" fontId="31" fillId="0" borderId="17" xfId="48" applyBorder="1"/>
    <xf numFmtId="0" fontId="31" fillId="0" borderId="31" xfId="48" applyBorder="1"/>
    <xf numFmtId="0" fontId="10" fillId="0" borderId="32" xfId="48" applyFont="1" applyBorder="1" applyAlignment="1">
      <alignment horizontal="center" vertical="center"/>
    </xf>
    <xf numFmtId="0" fontId="10" fillId="0" borderId="22" xfId="48" applyFont="1" applyBorder="1" applyAlignment="1">
      <alignment horizontal="center" vertical="center"/>
    </xf>
    <xf numFmtId="0" fontId="10" fillId="0" borderId="6" xfId="48" applyFont="1" applyBorder="1" applyAlignment="1">
      <alignment horizontal="center" vertical="center"/>
    </xf>
    <xf numFmtId="0" fontId="10" fillId="0" borderId="33" xfId="48" applyFont="1" applyBorder="1" applyAlignment="1">
      <alignment horizontal="center" vertical="center"/>
    </xf>
    <xf numFmtId="0" fontId="10" fillId="0" borderId="0" xfId="48" applyFont="1"/>
    <xf numFmtId="20" fontId="31" fillId="0" borderId="3" xfId="48" applyNumberFormat="1" applyBorder="1"/>
    <xf numFmtId="14" fontId="31" fillId="0" borderId="31" xfId="48" applyNumberFormat="1" applyBorder="1"/>
    <xf numFmtId="20" fontId="31" fillId="0" borderId="6" xfId="48" applyNumberFormat="1" applyBorder="1"/>
    <xf numFmtId="0" fontId="31" fillId="0" borderId="6" xfId="48" applyBorder="1"/>
    <xf numFmtId="14" fontId="31" fillId="0" borderId="33" xfId="48" applyNumberFormat="1" applyBorder="1"/>
    <xf numFmtId="0" fontId="10" fillId="0" borderId="8" xfId="48" applyFont="1" applyBorder="1"/>
    <xf numFmtId="0" fontId="10" fillId="0" borderId="7" xfId="48" applyFont="1" applyBorder="1"/>
    <xf numFmtId="0" fontId="0" fillId="0" borderId="3" xfId="0" applyBorder="1"/>
    <xf numFmtId="0" fontId="4" fillId="3" borderId="3" xfId="4" applyBorder="1" applyAlignment="1">
      <alignment vertical="center"/>
    </xf>
    <xf numFmtId="0" fontId="4" fillId="3" borderId="3" xfId="4" applyBorder="1" applyAlignment="1">
      <alignment vertical="center" wrapText="1"/>
    </xf>
    <xf numFmtId="2" fontId="4" fillId="3" borderId="3" xfId="4" applyNumberFormat="1" applyBorder="1" applyAlignment="1">
      <alignment vertical="center" wrapText="1"/>
    </xf>
    <xf numFmtId="0" fontId="0" fillId="39" borderId="3" xfId="0" applyFill="1" applyBorder="1"/>
    <xf numFmtId="0" fontId="0" fillId="0" borderId="3" xfId="0" applyBorder="1" applyAlignment="1">
      <alignment horizontal="center" vertical="center"/>
    </xf>
    <xf numFmtId="0" fontId="31" fillId="0" borderId="0" xfId="48" applyAlignment="1">
      <alignment horizontal="center" vertical="center"/>
    </xf>
    <xf numFmtId="0" fontId="0" fillId="0" borderId="0" xfId="0" applyNumberFormat="1" applyAlignment="1">
      <alignment horizontal="right"/>
    </xf>
    <xf numFmtId="0" fontId="0" fillId="4" borderId="0" xfId="0" applyFill="1"/>
    <xf numFmtId="0" fontId="7" fillId="0" borderId="3" xfId="5" applyFont="1" applyBorder="1" applyAlignment="1">
      <alignment horizontal="center" vertical="center"/>
    </xf>
    <xf numFmtId="0" fontId="8" fillId="0" borderId="3" xfId="5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0" xfId="0" applyFont="1"/>
    <xf numFmtId="9" fontId="0" fillId="0" borderId="0" xfId="0" applyNumberFormat="1"/>
    <xf numFmtId="0" fontId="7" fillId="0" borderId="0" xfId="0" applyFont="1" applyAlignment="1">
      <alignment horizontal="left"/>
    </xf>
    <xf numFmtId="2" fontId="21" fillId="11" borderId="3" xfId="18" applyNumberFormat="1" applyBorder="1" applyAlignment="1">
      <alignment vertical="center" wrapText="1"/>
    </xf>
    <xf numFmtId="0" fontId="10" fillId="0" borderId="3" xfId="0" applyFont="1" applyBorder="1"/>
    <xf numFmtId="169" fontId="0" fillId="0" borderId="3" xfId="0" applyNumberFormat="1" applyBorder="1"/>
    <xf numFmtId="0" fontId="0" fillId="0" borderId="0" xfId="0" applyNumberFormat="1"/>
    <xf numFmtId="0" fontId="3" fillId="0" borderId="3" xfId="5" applyNumberFormat="1" applyBorder="1" applyAlignment="1">
      <alignment horizontal="center"/>
    </xf>
    <xf numFmtId="0" fontId="7" fillId="0" borderId="3" xfId="5" applyFont="1" applyBorder="1" applyAlignment="1">
      <alignment horizontal="center" vertical="center"/>
    </xf>
    <xf numFmtId="0" fontId="0" fillId="39" borderId="3" xfId="0" applyFill="1" applyBorder="1" applyAlignment="1">
      <alignment horizontal="center"/>
    </xf>
    <xf numFmtId="2" fontId="4" fillId="3" borderId="3" xfId="4" applyNumberFormat="1" applyBorder="1" applyAlignment="1">
      <alignment horizontal="center" vertical="center"/>
    </xf>
    <xf numFmtId="0" fontId="4" fillId="3" borderId="3" xfId="4" applyBorder="1" applyAlignment="1">
      <alignment horizontal="center" vertical="center"/>
    </xf>
    <xf numFmtId="0" fontId="8" fillId="0" borderId="3" xfId="5" applyFont="1" applyBorder="1" applyAlignment="1">
      <alignment horizontal="center"/>
    </xf>
    <xf numFmtId="0" fontId="8" fillId="0" borderId="3" xfId="5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16" xfId="5" applyFont="1" applyBorder="1" applyAlignment="1">
      <alignment horizontal="center"/>
    </xf>
    <xf numFmtId="0" fontId="8" fillId="0" borderId="29" xfId="5" applyFont="1" applyBorder="1" applyAlignment="1">
      <alignment horizontal="center"/>
    </xf>
    <xf numFmtId="0" fontId="8" fillId="0" borderId="17" xfId="5" applyFont="1" applyBorder="1" applyAlignment="1">
      <alignment horizontal="center"/>
    </xf>
    <xf numFmtId="0" fontId="0" fillId="0" borderId="0" xfId="0" applyAlignment="1">
      <alignment vertical="center"/>
    </xf>
    <xf numFmtId="0" fontId="4" fillId="3" borderId="0" xfId="4" applyAlignment="1">
      <alignment horizontal="center"/>
    </xf>
    <xf numFmtId="49" fontId="30" fillId="0" borderId="3" xfId="0" applyNumberFormat="1" applyFont="1" applyBorder="1" applyAlignment="1">
      <alignment horizontal="left" vertical="center" wrapText="1" indent="3"/>
    </xf>
    <xf numFmtId="49" fontId="30" fillId="0" borderId="3" xfId="0" applyNumberFormat="1" applyFont="1" applyBorder="1" applyAlignment="1">
      <alignment horizontal="left" vertical="center" wrapText="1" indent="1"/>
    </xf>
    <xf numFmtId="0" fontId="0" fillId="0" borderId="3" xfId="0" applyBorder="1" applyAlignment="1">
      <alignment horizontal="center"/>
    </xf>
    <xf numFmtId="0" fontId="31" fillId="0" borderId="0" xfId="48" applyAlignment="1">
      <alignment horizontal="center" vertical="center"/>
    </xf>
    <xf numFmtId="0" fontId="31" fillId="0" borderId="0" xfId="48" applyAlignment="1">
      <alignment horizontal="center"/>
    </xf>
    <xf numFmtId="0" fontId="11" fillId="35" borderId="16" xfId="0" applyFont="1" applyFill="1" applyBorder="1" applyAlignment="1">
      <alignment horizontal="center" vertical="center" wrapText="1"/>
    </xf>
    <xf numFmtId="0" fontId="11" fillId="35" borderId="17" xfId="0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/>
    </xf>
    <xf numFmtId="0" fontId="28" fillId="0" borderId="20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2" xfId="0" applyFont="1" applyBorder="1" applyAlignment="1">
      <alignment horizontal="center" vertical="center"/>
    </xf>
    <xf numFmtId="0" fontId="28" fillId="0" borderId="23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7" fillId="35" borderId="4" xfId="0" applyFont="1" applyFill="1" applyBorder="1" applyAlignment="1">
      <alignment horizontal="center" vertical="center"/>
    </xf>
    <xf numFmtId="0" fontId="27" fillId="35" borderId="5" xfId="0" applyFont="1" applyFill="1" applyBorder="1" applyAlignment="1">
      <alignment horizontal="center" vertical="center"/>
    </xf>
    <xf numFmtId="0" fontId="27" fillId="35" borderId="6" xfId="0" applyFont="1" applyFill="1" applyBorder="1" applyAlignment="1">
      <alignment horizontal="center" vertical="center"/>
    </xf>
    <xf numFmtId="0" fontId="28" fillId="35" borderId="18" xfId="0" applyFont="1" applyFill="1" applyBorder="1" applyAlignment="1">
      <alignment horizontal="center" vertical="center"/>
    </xf>
    <xf numFmtId="0" fontId="28" fillId="35" borderId="19" xfId="0" applyFont="1" applyFill="1" applyBorder="1" applyAlignment="1">
      <alignment horizontal="center" vertical="center"/>
    </xf>
    <xf numFmtId="0" fontId="28" fillId="35" borderId="20" xfId="0" applyFont="1" applyFill="1" applyBorder="1" applyAlignment="1">
      <alignment horizontal="center" vertical="center"/>
    </xf>
    <xf numFmtId="0" fontId="28" fillId="35" borderId="21" xfId="0" applyFont="1" applyFill="1" applyBorder="1" applyAlignment="1">
      <alignment horizontal="center" vertical="center"/>
    </xf>
    <xf numFmtId="0" fontId="28" fillId="35" borderId="22" xfId="0" applyFont="1" applyFill="1" applyBorder="1" applyAlignment="1">
      <alignment horizontal="center" vertical="center"/>
    </xf>
    <xf numFmtId="0" fontId="28" fillId="35" borderId="23" xfId="0" applyFont="1" applyFill="1" applyBorder="1" applyAlignment="1">
      <alignment horizontal="center" vertical="center"/>
    </xf>
    <xf numFmtId="0" fontId="28" fillId="35" borderId="16" xfId="0" applyFont="1" applyFill="1" applyBorder="1" applyAlignment="1">
      <alignment horizontal="center" vertical="center"/>
    </xf>
    <xf numFmtId="0" fontId="28" fillId="35" borderId="17" xfId="0" applyFont="1" applyFill="1" applyBorder="1" applyAlignment="1">
      <alignment horizontal="center" vertical="center"/>
    </xf>
    <xf numFmtId="0" fontId="28" fillId="35" borderId="16" xfId="0" applyFont="1" applyFill="1" applyBorder="1" applyAlignment="1">
      <alignment horizontal="center"/>
    </xf>
    <xf numFmtId="0" fontId="28" fillId="35" borderId="17" xfId="0" applyFont="1" applyFill="1" applyBorder="1" applyAlignment="1">
      <alignment horizontal="center"/>
    </xf>
    <xf numFmtId="0" fontId="28" fillId="36" borderId="16" xfId="0" applyFont="1" applyFill="1" applyBorder="1" applyAlignment="1">
      <alignment horizontal="center" vertical="center"/>
    </xf>
    <xf numFmtId="0" fontId="28" fillId="36" borderId="17" xfId="0" applyFont="1" applyFill="1" applyBorder="1" applyAlignment="1">
      <alignment horizontal="center" vertical="center"/>
    </xf>
    <xf numFmtId="14" fontId="10" fillId="0" borderId="40" xfId="48" applyNumberFormat="1" applyFont="1" applyBorder="1" applyAlignment="1">
      <alignment horizontal="center"/>
    </xf>
    <xf numFmtId="14" fontId="10" fillId="0" borderId="39" xfId="48" applyNumberFormat="1" applyFont="1" applyBorder="1" applyAlignment="1">
      <alignment horizontal="center"/>
    </xf>
    <xf numFmtId="14" fontId="10" fillId="0" borderId="38" xfId="48" applyNumberFormat="1" applyFont="1" applyBorder="1" applyAlignment="1">
      <alignment horizontal="center"/>
    </xf>
    <xf numFmtId="14" fontId="10" fillId="0" borderId="37" xfId="48" applyNumberFormat="1" applyFont="1" applyBorder="1" applyAlignment="1">
      <alignment horizontal="center"/>
    </xf>
    <xf numFmtId="14" fontId="10" fillId="0" borderId="36" xfId="48" applyNumberFormat="1" applyFont="1" applyBorder="1" applyAlignment="1">
      <alignment horizontal="center"/>
    </xf>
    <xf numFmtId="0" fontId="10" fillId="0" borderId="35" xfId="48" applyFont="1" applyBorder="1" applyAlignment="1">
      <alignment horizontal="center"/>
    </xf>
    <xf numFmtId="0" fontId="10" fillId="0" borderId="34" xfId="48" applyFont="1" applyBorder="1" applyAlignment="1">
      <alignment horizontal="center"/>
    </xf>
    <xf numFmtId="14" fontId="10" fillId="0" borderId="0" xfId="48" applyNumberFormat="1" applyFont="1" applyAlignment="1">
      <alignment horizontal="center"/>
    </xf>
    <xf numFmtId="8" fontId="0" fillId="0" borderId="0" xfId="0" applyNumberFormat="1" applyAlignment="1">
      <alignment horizontal="right"/>
    </xf>
  </cellXfs>
  <cellStyles count="49">
    <cellStyle name="20% — akcent 1" xfId="23" builtinId="30" customBuiltin="1"/>
    <cellStyle name="20% — akcent 2" xfId="27" builtinId="34" customBuiltin="1"/>
    <cellStyle name="20% — akcent 3" xfId="31" builtinId="38" customBuiltin="1"/>
    <cellStyle name="20% — akcent 4" xfId="35" builtinId="42" customBuiltin="1"/>
    <cellStyle name="20% — akcent 5" xfId="39" builtinId="46" customBuiltin="1"/>
    <cellStyle name="20% — akcent 6" xfId="42" builtinId="50" customBuiltin="1"/>
    <cellStyle name="40% — akcent 1" xfId="24" builtinId="31" customBuiltin="1"/>
    <cellStyle name="40% — akcent 2" xfId="28" builtinId="35" customBuiltin="1"/>
    <cellStyle name="40% — akcent 3" xfId="32" builtinId="39" customBuiltin="1"/>
    <cellStyle name="40% — akcent 4" xfId="36" builtinId="43" customBuiltin="1"/>
    <cellStyle name="40% — akcent 5" xfId="40" builtinId="47" customBuiltin="1"/>
    <cellStyle name="40% — akcent 6" xfId="43" builtinId="51" customBuiltin="1"/>
    <cellStyle name="60% — akcent 1" xfId="25" builtinId="32" customBuiltin="1"/>
    <cellStyle name="60% — akcent 2" xfId="29" builtinId="36" customBuiltin="1"/>
    <cellStyle name="60% — akcent 3" xfId="33" builtinId="40" customBuiltin="1"/>
    <cellStyle name="60% — akcent 4" xfId="37" builtinId="44" customBuiltin="1"/>
    <cellStyle name="60% — akcent 5" xfId="41" builtinId="48" customBuiltin="1"/>
    <cellStyle name="60% — akcent 6" xfId="44" builtinId="52" customBuiltin="1"/>
    <cellStyle name="Akcent 1" xfId="4" builtinId="29" customBuiltin="1"/>
    <cellStyle name="Akcent 2" xfId="26" builtinId="33" customBuiltin="1"/>
    <cellStyle name="Akcent 3" xfId="30" builtinId="37" customBuiltin="1"/>
    <cellStyle name="Akcent 4" xfId="34" builtinId="41" customBuiltin="1"/>
    <cellStyle name="Akcent 5" xfId="38" builtinId="45" customBuiltin="1"/>
    <cellStyle name="Akcent 6" xfId="8" builtinId="49" customBuiltin="1"/>
    <cellStyle name="Dane wejściowe" xfId="14" builtinId="20" customBuiltin="1"/>
    <cellStyle name="Dane wyjściowe" xfId="15" builtinId="21" customBuiltin="1"/>
    <cellStyle name="Dobry" xfId="12" builtinId="26" customBuiltin="1"/>
    <cellStyle name="Komórka połączona" xfId="17" builtinId="24" customBuiltin="1"/>
    <cellStyle name="Komórka zaznaczona" xfId="18" builtinId="23" customBuiltin="1"/>
    <cellStyle name="Nagłówek 1" xfId="1" builtinId="16" customBuiltin="1"/>
    <cellStyle name="Nagłówek 1 2" xfId="45" xr:uid="{00000000-0005-0000-0000-000032000000}"/>
    <cellStyle name="Nagłówek 2" xfId="2" builtinId="17" customBuiltin="1"/>
    <cellStyle name="Nagłówek 2 2" xfId="46" xr:uid="{00000000-0005-0000-0000-000033000000}"/>
    <cellStyle name="Nagłówek 3" xfId="3" builtinId="18" customBuiltin="1"/>
    <cellStyle name="Nagłówek 3 2" xfId="47" xr:uid="{00000000-0005-0000-0000-000034000000}"/>
    <cellStyle name="Nagłówek 4" xfId="11" builtinId="19" customBuiltin="1"/>
    <cellStyle name="Neutralny" xfId="13" builtinId="28" customBuiltin="1"/>
    <cellStyle name="Normalny" xfId="0" builtinId="0"/>
    <cellStyle name="Normalny 2" xfId="5" xr:uid="{00000000-0005-0000-0000-000006000000}"/>
    <cellStyle name="Normalny 3" xfId="48" xr:uid="{06879266-5535-42BF-8A75-F78440EEA672}"/>
    <cellStyle name="Normalny 7" xfId="7" xr:uid="{00000000-0005-0000-0000-000007000000}"/>
    <cellStyle name="Obliczenia" xfId="16" builtinId="22" customBuiltin="1"/>
    <cellStyle name="Suma" xfId="22" builtinId="25" customBuiltin="1"/>
    <cellStyle name="Tekst objaśnienia" xfId="21" builtinId="53" customBuiltin="1"/>
    <cellStyle name="Tekst ostrzeżenia" xfId="19" builtinId="11" customBuiltin="1"/>
    <cellStyle name="Tytuł" xfId="10" builtinId="15" customBuiltin="1"/>
    <cellStyle name="Uwaga" xfId="20" builtinId="10" customBuiltin="1"/>
    <cellStyle name="Walutowy 2" xfId="6" xr:uid="{00000000-0005-0000-0000-000008000000}"/>
    <cellStyle name="Zły" xfId="9" builtinId="27" customBuiltin="1"/>
  </cellStyles>
  <dxfs count="3">
    <dxf>
      <numFmt numFmtId="166" formatCode="d\.hh:mm:ss"/>
    </dxf>
    <dxf>
      <numFmt numFmtId="165" formatCode="[$-F400]h:mm:ss\ AM/PM"/>
    </dxf>
    <dxf>
      <numFmt numFmtId="165" formatCode="[$-F400]h:mm:ss\ AM/P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504825</xdr:colOff>
      <xdr:row>2</xdr:row>
      <xdr:rowOff>133350</xdr:rowOff>
    </xdr:from>
    <xdr:to>
      <xdr:col>3</xdr:col>
      <xdr:colOff>571500</xdr:colOff>
      <xdr:row>6</xdr:row>
      <xdr:rowOff>66675</xdr:rowOff>
    </xdr:to>
    <xdr:cxnSp macro="">
      <xdr:nvCxnSpPr>
        <xdr:cNvPr id="2" name="Łącznik prosty ze strzałką 1">
          <a:extLst>
            <a:ext uri="{FF2B5EF4-FFF2-40B4-BE49-F238E27FC236}">
              <a16:creationId xmlns:a16="http://schemas.microsoft.com/office/drawing/2014/main" id="{58393ADC-E4EE-419A-BB8A-9A3098CC38BC}"/>
            </a:ext>
          </a:extLst>
        </xdr:cNvPr>
        <xdr:cNvCxnSpPr/>
      </xdr:nvCxnSpPr>
      <xdr:spPr>
        <a:xfrm>
          <a:off x="8991600" y="514350"/>
          <a:ext cx="676275" cy="69532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476250</xdr:colOff>
      <xdr:row>5</xdr:row>
      <xdr:rowOff>209550</xdr:rowOff>
    </xdr:from>
    <xdr:to>
      <xdr:col>3</xdr:col>
      <xdr:colOff>571500</xdr:colOff>
      <xdr:row>7</xdr:row>
      <xdr:rowOff>95250</xdr:rowOff>
    </xdr:to>
    <xdr:cxnSp macro="">
      <xdr:nvCxnSpPr>
        <xdr:cNvPr id="3" name="Łącznik prosty ze strzałką 2">
          <a:extLst>
            <a:ext uri="{FF2B5EF4-FFF2-40B4-BE49-F238E27FC236}">
              <a16:creationId xmlns:a16="http://schemas.microsoft.com/office/drawing/2014/main" id="{EC22C009-8838-4C7A-AB76-64CED685F2A8}"/>
            </a:ext>
          </a:extLst>
        </xdr:cNvPr>
        <xdr:cNvCxnSpPr/>
      </xdr:nvCxnSpPr>
      <xdr:spPr>
        <a:xfrm>
          <a:off x="8963025" y="1143000"/>
          <a:ext cx="704850" cy="2857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8</xdr:row>
      <xdr:rowOff>133350</xdr:rowOff>
    </xdr:from>
    <xdr:to>
      <xdr:col>3</xdr:col>
      <xdr:colOff>571500</xdr:colOff>
      <xdr:row>9</xdr:row>
      <xdr:rowOff>152400</xdr:rowOff>
    </xdr:to>
    <xdr:cxnSp macro="">
      <xdr:nvCxnSpPr>
        <xdr:cNvPr id="4" name="Łącznik prosty ze strzałką 3">
          <a:extLst>
            <a:ext uri="{FF2B5EF4-FFF2-40B4-BE49-F238E27FC236}">
              <a16:creationId xmlns:a16="http://schemas.microsoft.com/office/drawing/2014/main" id="{CBEFE25F-82E1-4816-846F-48C6B688405E}"/>
            </a:ext>
          </a:extLst>
        </xdr:cNvPr>
        <xdr:cNvCxnSpPr/>
      </xdr:nvCxnSpPr>
      <xdr:spPr>
        <a:xfrm flipV="1">
          <a:off x="9124950" y="1657350"/>
          <a:ext cx="542925" cy="2095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19050</xdr:colOff>
      <xdr:row>4</xdr:row>
      <xdr:rowOff>76200</xdr:rowOff>
    </xdr:from>
    <xdr:to>
      <xdr:col>21</xdr:col>
      <xdr:colOff>238125</xdr:colOff>
      <xdr:row>8</xdr:row>
      <xdr:rowOff>152400</xdr:rowOff>
    </xdr:to>
    <xdr:sp macro="" textlink="">
      <xdr:nvSpPr>
        <xdr:cNvPr id="2" name="Strzałka: w prawo 1">
          <a:extLst>
            <a:ext uri="{FF2B5EF4-FFF2-40B4-BE49-F238E27FC236}">
              <a16:creationId xmlns:a16="http://schemas.microsoft.com/office/drawing/2014/main" id="{69AA9C15-FDEF-40CA-A719-BFFCA3AFF8E0}"/>
            </a:ext>
          </a:extLst>
        </xdr:cNvPr>
        <xdr:cNvSpPr/>
      </xdr:nvSpPr>
      <xdr:spPr>
        <a:xfrm>
          <a:off x="7686675" y="923925"/>
          <a:ext cx="1438275" cy="952500"/>
        </a:xfrm>
        <a:prstGeom prst="rightArrow">
          <a:avLst/>
        </a:prstGeom>
        <a:gradFill flip="none" rotWithShape="1">
          <a:gsLst>
            <a:gs pos="0">
              <a:schemeClr val="accent1">
                <a:lumMod val="5000"/>
                <a:lumOff val="95000"/>
              </a:schemeClr>
            </a:gs>
            <a:gs pos="74000">
              <a:schemeClr val="accent1">
                <a:lumMod val="45000"/>
                <a:lumOff val="55000"/>
              </a:schemeClr>
            </a:gs>
            <a:gs pos="83000">
              <a:schemeClr val="accent1">
                <a:lumMod val="45000"/>
                <a:lumOff val="55000"/>
              </a:schemeClr>
            </a:gs>
            <a:gs pos="100000">
              <a:schemeClr val="accent1">
                <a:lumMod val="30000"/>
                <a:lumOff val="70000"/>
              </a:schemeClr>
            </a:gs>
          </a:gsLst>
          <a:lin ang="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26</xdr:col>
      <xdr:colOff>104775</xdr:colOff>
      <xdr:row>4</xdr:row>
      <xdr:rowOff>209550</xdr:rowOff>
    </xdr:from>
    <xdr:to>
      <xdr:col>28</xdr:col>
      <xdr:colOff>323850</xdr:colOff>
      <xdr:row>9</xdr:row>
      <xdr:rowOff>66675</xdr:rowOff>
    </xdr:to>
    <xdr:sp macro="" textlink="">
      <xdr:nvSpPr>
        <xdr:cNvPr id="3" name="Strzałka: w prawo 2">
          <a:extLst>
            <a:ext uri="{FF2B5EF4-FFF2-40B4-BE49-F238E27FC236}">
              <a16:creationId xmlns:a16="http://schemas.microsoft.com/office/drawing/2014/main" id="{A40EC9E5-0A9A-4DF6-9825-8116AB65781C}"/>
            </a:ext>
          </a:extLst>
        </xdr:cNvPr>
        <xdr:cNvSpPr/>
      </xdr:nvSpPr>
      <xdr:spPr>
        <a:xfrm>
          <a:off x="12487275" y="1057275"/>
          <a:ext cx="1438275" cy="952500"/>
        </a:xfrm>
        <a:prstGeom prst="rightArrow">
          <a:avLst/>
        </a:prstGeom>
        <a:gradFill flip="none" rotWithShape="1">
          <a:gsLst>
            <a:gs pos="0">
              <a:schemeClr val="accent1">
                <a:lumMod val="5000"/>
                <a:lumOff val="95000"/>
              </a:schemeClr>
            </a:gs>
            <a:gs pos="74000">
              <a:schemeClr val="accent1">
                <a:lumMod val="45000"/>
                <a:lumOff val="55000"/>
              </a:schemeClr>
            </a:gs>
            <a:gs pos="83000">
              <a:schemeClr val="accent1">
                <a:lumMod val="45000"/>
                <a:lumOff val="55000"/>
              </a:schemeClr>
            </a:gs>
            <a:gs pos="100000">
              <a:schemeClr val="accent1">
                <a:lumMod val="30000"/>
                <a:lumOff val="70000"/>
              </a:schemeClr>
            </a:gs>
          </a:gsLst>
          <a:lin ang="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533400</xdr:colOff>
      <xdr:row>7</xdr:row>
      <xdr:rowOff>38100</xdr:rowOff>
    </xdr:from>
    <xdr:to>
      <xdr:col>24</xdr:col>
      <xdr:colOff>352425</xdr:colOff>
      <xdr:row>13</xdr:row>
      <xdr:rowOff>133350</xdr:rowOff>
    </xdr:to>
    <xdr:sp macro="" textlink="">
      <xdr:nvSpPr>
        <xdr:cNvPr id="2" name="Strzałka: w prawo 1">
          <a:extLst>
            <a:ext uri="{FF2B5EF4-FFF2-40B4-BE49-F238E27FC236}">
              <a16:creationId xmlns:a16="http://schemas.microsoft.com/office/drawing/2014/main" id="{F25C5483-1896-4CC7-A782-2DC26E766705}"/>
            </a:ext>
          </a:extLst>
        </xdr:cNvPr>
        <xdr:cNvSpPr/>
      </xdr:nvSpPr>
      <xdr:spPr>
        <a:xfrm>
          <a:off x="24917400" y="1371600"/>
          <a:ext cx="1647825" cy="12382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3801E82-5EAA-43E3-9318-22BACA6073A4}" name="dane_1" displayName="dane_1" ref="V2:Z92" totalsRowShown="0">
  <tableColumns count="5">
    <tableColumn id="1" xr3:uid="{876B35FE-CBC1-4E38-8D09-B764C9E9F1F7}" name="Lokalizacja"/>
    <tableColumn id="2" xr3:uid="{42DBD25A-9AE5-4E23-A14B-4AA289896A78}" name="Przerwa od" dataDxfId="2"/>
    <tableColumn id="3" xr3:uid="{8D4B14E5-83E7-4B1C-8F2B-1F4AD864E86D}" name="Przerwa do" dataDxfId="1"/>
    <tableColumn id="4" xr3:uid="{90AF9D46-5436-49F6-B510-04FE124FD6CE}" name="Kto"/>
    <tableColumn id="5" xr3:uid="{DB2CDC2D-5A38-40F0-A2E7-EF8C04C59026}" name="Czas trwania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MSOCH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70AD47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5B9BD5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F1DFF-3964-4B4E-B29B-A9D26C699179}">
  <dimension ref="B2:J172"/>
  <sheetViews>
    <sheetView tabSelected="1" zoomScale="145" zoomScaleNormal="145" workbookViewId="0"/>
  </sheetViews>
  <sheetFormatPr defaultRowHeight="15" x14ac:dyDescent="0.25"/>
  <cols>
    <col min="2" max="2" width="30.140625" bestFit="1" customWidth="1"/>
    <col min="3" max="3" width="13.7109375" bestFit="1" customWidth="1"/>
    <col min="7" max="7" width="17.42578125" bestFit="1" customWidth="1"/>
    <col min="9" max="9" width="13.5703125" bestFit="1" customWidth="1"/>
  </cols>
  <sheetData>
    <row r="2" spans="2:10" x14ac:dyDescent="0.25">
      <c r="B2" s="1" t="s">
        <v>146</v>
      </c>
      <c r="C2" s="1" t="s">
        <v>147</v>
      </c>
      <c r="F2" s="1" t="s">
        <v>655</v>
      </c>
      <c r="I2" s="1" t="s">
        <v>6</v>
      </c>
    </row>
    <row r="3" spans="2:10" x14ac:dyDescent="0.25">
      <c r="B3" s="5" t="s">
        <v>148</v>
      </c>
      <c r="C3" s="5" t="s">
        <v>149</v>
      </c>
      <c r="F3" s="2" t="s">
        <v>7</v>
      </c>
      <c r="I3" s="43" t="s">
        <v>698</v>
      </c>
    </row>
    <row r="4" spans="2:10" x14ac:dyDescent="0.25">
      <c r="B4" s="5" t="s">
        <v>150</v>
      </c>
      <c r="C4" s="5" t="s">
        <v>151</v>
      </c>
      <c r="F4" s="2" t="s">
        <v>9</v>
      </c>
      <c r="I4" s="43" t="s">
        <v>699</v>
      </c>
    </row>
    <row r="5" spans="2:10" x14ac:dyDescent="0.25">
      <c r="B5" s="5" t="s">
        <v>152</v>
      </c>
      <c r="C5" s="5" t="s">
        <v>153</v>
      </c>
      <c r="F5" s="68">
        <v>2</v>
      </c>
      <c r="I5" s="43" t="s">
        <v>700</v>
      </c>
    </row>
    <row r="6" spans="2:10" x14ac:dyDescent="0.25">
      <c r="B6" s="5" t="s">
        <v>154</v>
      </c>
      <c r="C6" s="5" t="s">
        <v>155</v>
      </c>
      <c r="F6" s="2" t="s">
        <v>12</v>
      </c>
      <c r="I6" s="43" t="s">
        <v>700</v>
      </c>
    </row>
    <row r="7" spans="2:10" x14ac:dyDescent="0.25">
      <c r="B7" s="5" t="s">
        <v>156</v>
      </c>
      <c r="C7" s="5" t="s">
        <v>157</v>
      </c>
      <c r="F7" s="2" t="s">
        <v>7</v>
      </c>
      <c r="I7" s="43" t="s">
        <v>14</v>
      </c>
    </row>
    <row r="8" spans="2:10" x14ac:dyDescent="0.25">
      <c r="B8" s="5" t="s">
        <v>158</v>
      </c>
      <c r="C8" s="5" t="s">
        <v>159</v>
      </c>
      <c r="F8" s="69"/>
      <c r="I8" s="43" t="s">
        <v>701</v>
      </c>
    </row>
    <row r="9" spans="2:10" x14ac:dyDescent="0.25">
      <c r="B9" s="5"/>
      <c r="C9" s="6"/>
      <c r="I9" s="69"/>
    </row>
    <row r="16" spans="2:10" x14ac:dyDescent="0.25">
      <c r="B16" s="1" t="s">
        <v>702</v>
      </c>
      <c r="C16" s="1" t="s">
        <v>703</v>
      </c>
      <c r="D16" s="1" t="s">
        <v>704</v>
      </c>
      <c r="E16" s="1" t="s">
        <v>695</v>
      </c>
      <c r="F16" s="1" t="s">
        <v>283</v>
      </c>
      <c r="G16" s="1" t="s">
        <v>705</v>
      </c>
      <c r="H16" s="1" t="s">
        <v>706</v>
      </c>
      <c r="I16" s="1" t="s">
        <v>707</v>
      </c>
      <c r="J16" s="1" t="s">
        <v>708</v>
      </c>
    </row>
    <row r="17" spans="2:10" x14ac:dyDescent="0.25">
      <c r="B17" s="3" t="s">
        <v>709</v>
      </c>
      <c r="C17" t="s">
        <v>710</v>
      </c>
      <c r="D17" t="s">
        <v>711</v>
      </c>
      <c r="E17" t="s">
        <v>712</v>
      </c>
      <c r="F17" s="2" t="s">
        <v>713</v>
      </c>
      <c r="G17" s="136" t="s">
        <v>1402</v>
      </c>
      <c r="H17" s="2" t="s">
        <v>714</v>
      </c>
      <c r="I17" t="s">
        <v>715</v>
      </c>
      <c r="J17" t="s">
        <v>716</v>
      </c>
    </row>
    <row r="18" spans="2:10" x14ac:dyDescent="0.25">
      <c r="B18" s="3" t="s">
        <v>709</v>
      </c>
      <c r="C18" t="s">
        <v>717</v>
      </c>
      <c r="D18" t="s">
        <v>711</v>
      </c>
      <c r="E18" t="s">
        <v>718</v>
      </c>
      <c r="F18" s="2" t="s">
        <v>719</v>
      </c>
      <c r="G18" s="136" t="s">
        <v>1248</v>
      </c>
      <c r="H18" s="2" t="s">
        <v>720</v>
      </c>
      <c r="I18" t="s">
        <v>715</v>
      </c>
      <c r="J18" t="s">
        <v>716</v>
      </c>
    </row>
    <row r="19" spans="2:10" x14ac:dyDescent="0.25">
      <c r="B19" s="3" t="s">
        <v>709</v>
      </c>
      <c r="C19" t="s">
        <v>721</v>
      </c>
      <c r="D19" t="s">
        <v>711</v>
      </c>
      <c r="E19" t="s">
        <v>571</v>
      </c>
      <c r="F19" s="2" t="s">
        <v>722</v>
      </c>
      <c r="G19" s="136" t="s">
        <v>1249</v>
      </c>
      <c r="H19" s="2" t="s">
        <v>723</v>
      </c>
      <c r="I19" t="s">
        <v>715</v>
      </c>
      <c r="J19" t="s">
        <v>716</v>
      </c>
    </row>
    <row r="20" spans="2:10" x14ac:dyDescent="0.25">
      <c r="B20" s="3" t="s">
        <v>724</v>
      </c>
      <c r="C20" t="s">
        <v>725</v>
      </c>
      <c r="D20" t="s">
        <v>726</v>
      </c>
      <c r="E20" t="s">
        <v>571</v>
      </c>
      <c r="F20" s="2" t="s">
        <v>727</v>
      </c>
      <c r="G20" s="136" t="s">
        <v>1250</v>
      </c>
      <c r="H20" s="2" t="s">
        <v>728</v>
      </c>
      <c r="I20" t="s">
        <v>729</v>
      </c>
      <c r="J20" t="s">
        <v>730</v>
      </c>
    </row>
    <row r="21" spans="2:10" x14ac:dyDescent="0.25">
      <c r="B21" s="3" t="s">
        <v>724</v>
      </c>
      <c r="C21" t="s">
        <v>731</v>
      </c>
      <c r="D21" t="s">
        <v>711</v>
      </c>
      <c r="E21" t="s">
        <v>732</v>
      </c>
      <c r="F21" s="2" t="s">
        <v>733</v>
      </c>
      <c r="G21" s="136" t="s">
        <v>1251</v>
      </c>
      <c r="H21" s="2" t="s">
        <v>734</v>
      </c>
      <c r="I21" t="s">
        <v>729</v>
      </c>
      <c r="J21" t="s">
        <v>716</v>
      </c>
    </row>
    <row r="22" spans="2:10" x14ac:dyDescent="0.25">
      <c r="B22" s="3" t="s">
        <v>724</v>
      </c>
      <c r="C22" t="s">
        <v>735</v>
      </c>
      <c r="D22" t="s">
        <v>726</v>
      </c>
      <c r="E22" t="s">
        <v>736</v>
      </c>
      <c r="F22" s="2" t="s">
        <v>737</v>
      </c>
      <c r="G22" s="136" t="s">
        <v>1252</v>
      </c>
      <c r="H22" s="2" t="s">
        <v>738</v>
      </c>
      <c r="I22" t="s">
        <v>729</v>
      </c>
      <c r="J22" t="s">
        <v>716</v>
      </c>
    </row>
    <row r="23" spans="2:10" x14ac:dyDescent="0.25">
      <c r="B23" s="3" t="s">
        <v>724</v>
      </c>
      <c r="C23" t="s">
        <v>739</v>
      </c>
      <c r="D23" t="s">
        <v>740</v>
      </c>
      <c r="E23" t="s">
        <v>571</v>
      </c>
      <c r="F23" s="2" t="s">
        <v>741</v>
      </c>
      <c r="G23" s="136" t="s">
        <v>1253</v>
      </c>
      <c r="H23" s="2" t="s">
        <v>742</v>
      </c>
      <c r="I23" t="s">
        <v>729</v>
      </c>
      <c r="J23" t="s">
        <v>716</v>
      </c>
    </row>
    <row r="24" spans="2:10" x14ac:dyDescent="0.25">
      <c r="B24" s="3" t="s">
        <v>724</v>
      </c>
      <c r="C24" t="s">
        <v>743</v>
      </c>
      <c r="D24" t="s">
        <v>744</v>
      </c>
      <c r="E24" t="s">
        <v>745</v>
      </c>
      <c r="F24" s="2" t="s">
        <v>746</v>
      </c>
      <c r="G24" s="136" t="s">
        <v>1254</v>
      </c>
      <c r="H24" s="2" t="s">
        <v>747</v>
      </c>
      <c r="I24" t="s">
        <v>729</v>
      </c>
      <c r="J24" t="s">
        <v>716</v>
      </c>
    </row>
    <row r="25" spans="2:10" x14ac:dyDescent="0.25">
      <c r="B25" s="3" t="s">
        <v>724</v>
      </c>
      <c r="C25" t="s">
        <v>748</v>
      </c>
      <c r="D25" t="s">
        <v>711</v>
      </c>
      <c r="E25" t="s">
        <v>575</v>
      </c>
      <c r="F25" s="2" t="s">
        <v>749</v>
      </c>
      <c r="G25" s="136" t="s">
        <v>1255</v>
      </c>
      <c r="H25" s="2" t="s">
        <v>750</v>
      </c>
      <c r="I25" t="s">
        <v>729</v>
      </c>
      <c r="J25" t="s">
        <v>730</v>
      </c>
    </row>
    <row r="26" spans="2:10" x14ac:dyDescent="0.25">
      <c r="B26" s="3" t="s">
        <v>751</v>
      </c>
      <c r="C26" t="s">
        <v>752</v>
      </c>
      <c r="D26" t="s">
        <v>753</v>
      </c>
      <c r="E26" t="s">
        <v>754</v>
      </c>
      <c r="F26" s="2" t="s">
        <v>755</v>
      </c>
      <c r="G26" s="136" t="s">
        <v>1256</v>
      </c>
      <c r="H26" s="2" t="s">
        <v>756</v>
      </c>
      <c r="I26" t="s">
        <v>715</v>
      </c>
      <c r="J26" t="s">
        <v>757</v>
      </c>
    </row>
    <row r="27" spans="2:10" x14ac:dyDescent="0.25">
      <c r="B27" s="3" t="s">
        <v>751</v>
      </c>
      <c r="C27" t="s">
        <v>758</v>
      </c>
      <c r="D27" t="s">
        <v>759</v>
      </c>
      <c r="E27" t="s">
        <v>760</v>
      </c>
      <c r="F27" s="2" t="s">
        <v>761</v>
      </c>
      <c r="G27" s="136" t="s">
        <v>1257</v>
      </c>
      <c r="H27" s="2" t="s">
        <v>762</v>
      </c>
      <c r="I27" t="s">
        <v>715</v>
      </c>
      <c r="J27" t="s">
        <v>716</v>
      </c>
    </row>
    <row r="28" spans="2:10" x14ac:dyDescent="0.25">
      <c r="B28" s="3" t="s">
        <v>751</v>
      </c>
      <c r="C28" t="s">
        <v>763</v>
      </c>
      <c r="D28" t="s">
        <v>711</v>
      </c>
      <c r="E28" t="s">
        <v>575</v>
      </c>
      <c r="F28" s="2" t="s">
        <v>764</v>
      </c>
      <c r="G28" s="136" t="s">
        <v>1258</v>
      </c>
      <c r="H28" s="2" t="s">
        <v>765</v>
      </c>
      <c r="I28" t="s">
        <v>729</v>
      </c>
      <c r="J28" t="s">
        <v>766</v>
      </c>
    </row>
    <row r="29" spans="2:10" x14ac:dyDescent="0.25">
      <c r="B29" s="3" t="s">
        <v>767</v>
      </c>
      <c r="C29" t="s">
        <v>768</v>
      </c>
      <c r="D29" t="s">
        <v>769</v>
      </c>
      <c r="E29" t="s">
        <v>571</v>
      </c>
      <c r="F29" s="2" t="s">
        <v>770</v>
      </c>
      <c r="G29" s="136" t="s">
        <v>1259</v>
      </c>
      <c r="H29" s="2" t="s">
        <v>771</v>
      </c>
      <c r="I29" t="s">
        <v>715</v>
      </c>
      <c r="J29" t="s">
        <v>716</v>
      </c>
    </row>
    <row r="30" spans="2:10" x14ac:dyDescent="0.25">
      <c r="B30" s="3" t="s">
        <v>767</v>
      </c>
      <c r="C30" t="s">
        <v>772</v>
      </c>
      <c r="D30" t="s">
        <v>711</v>
      </c>
      <c r="E30" t="s">
        <v>718</v>
      </c>
      <c r="F30" s="2" t="s">
        <v>773</v>
      </c>
      <c r="G30" s="136" t="s">
        <v>1260</v>
      </c>
      <c r="H30" s="2" t="s">
        <v>774</v>
      </c>
      <c r="I30" t="s">
        <v>729</v>
      </c>
      <c r="J30" t="s">
        <v>730</v>
      </c>
    </row>
    <row r="31" spans="2:10" x14ac:dyDescent="0.25">
      <c r="B31" s="3" t="s">
        <v>767</v>
      </c>
      <c r="C31" t="s">
        <v>775</v>
      </c>
      <c r="D31" t="s">
        <v>759</v>
      </c>
      <c r="E31" t="s">
        <v>575</v>
      </c>
      <c r="F31" s="2" t="s">
        <v>776</v>
      </c>
      <c r="G31" s="136" t="s">
        <v>1261</v>
      </c>
      <c r="H31" s="2" t="s">
        <v>777</v>
      </c>
      <c r="I31" t="s">
        <v>715</v>
      </c>
      <c r="J31" t="s">
        <v>716</v>
      </c>
    </row>
    <row r="32" spans="2:10" x14ac:dyDescent="0.25">
      <c r="B32" s="3" t="s">
        <v>778</v>
      </c>
      <c r="C32" t="s">
        <v>779</v>
      </c>
      <c r="D32" t="s">
        <v>759</v>
      </c>
      <c r="E32" t="s">
        <v>780</v>
      </c>
      <c r="F32" s="2" t="s">
        <v>781</v>
      </c>
      <c r="G32" s="136" t="s">
        <v>1262</v>
      </c>
      <c r="H32" s="2" t="s">
        <v>782</v>
      </c>
      <c r="I32" t="s">
        <v>715</v>
      </c>
      <c r="J32" t="s">
        <v>716</v>
      </c>
    </row>
    <row r="33" spans="2:10" x14ac:dyDescent="0.25">
      <c r="B33" s="3" t="s">
        <v>778</v>
      </c>
      <c r="C33" t="s">
        <v>783</v>
      </c>
      <c r="D33" t="s">
        <v>759</v>
      </c>
      <c r="E33" t="s">
        <v>718</v>
      </c>
      <c r="F33" s="2" t="s">
        <v>784</v>
      </c>
      <c r="G33" s="136" t="s">
        <v>1403</v>
      </c>
      <c r="H33" s="2" t="s">
        <v>785</v>
      </c>
      <c r="I33" t="s">
        <v>729</v>
      </c>
      <c r="J33" t="s">
        <v>716</v>
      </c>
    </row>
    <row r="34" spans="2:10" x14ac:dyDescent="0.25">
      <c r="B34" s="3" t="s">
        <v>778</v>
      </c>
      <c r="C34" t="s">
        <v>786</v>
      </c>
      <c r="D34" t="s">
        <v>787</v>
      </c>
      <c r="E34" t="s">
        <v>780</v>
      </c>
      <c r="F34" s="2" t="s">
        <v>788</v>
      </c>
      <c r="G34" s="136" t="s">
        <v>1263</v>
      </c>
      <c r="H34" s="2" t="s">
        <v>789</v>
      </c>
      <c r="I34" t="s">
        <v>729</v>
      </c>
      <c r="J34" t="s">
        <v>716</v>
      </c>
    </row>
    <row r="35" spans="2:10" x14ac:dyDescent="0.25">
      <c r="B35" s="3" t="s">
        <v>778</v>
      </c>
      <c r="C35" t="s">
        <v>790</v>
      </c>
      <c r="D35" t="s">
        <v>744</v>
      </c>
      <c r="E35" t="s">
        <v>572</v>
      </c>
      <c r="F35" s="2" t="s">
        <v>791</v>
      </c>
      <c r="G35" s="136" t="s">
        <v>1264</v>
      </c>
      <c r="H35" s="2" t="s">
        <v>792</v>
      </c>
      <c r="I35" t="s">
        <v>729</v>
      </c>
      <c r="J35" t="s">
        <v>716</v>
      </c>
    </row>
    <row r="36" spans="2:10" x14ac:dyDescent="0.25">
      <c r="B36" s="3" t="s">
        <v>793</v>
      </c>
      <c r="C36" t="s">
        <v>794</v>
      </c>
      <c r="D36" t="s">
        <v>711</v>
      </c>
      <c r="E36" t="s">
        <v>745</v>
      </c>
      <c r="F36" s="2" t="s">
        <v>795</v>
      </c>
      <c r="G36" s="136" t="s">
        <v>1265</v>
      </c>
      <c r="H36" s="2" t="s">
        <v>796</v>
      </c>
      <c r="I36" t="s">
        <v>729</v>
      </c>
      <c r="J36" t="s">
        <v>716</v>
      </c>
    </row>
    <row r="37" spans="2:10" x14ac:dyDescent="0.25">
      <c r="B37" s="3" t="s">
        <v>793</v>
      </c>
      <c r="C37" t="s">
        <v>797</v>
      </c>
      <c r="D37" t="s">
        <v>759</v>
      </c>
      <c r="E37" t="s">
        <v>798</v>
      </c>
      <c r="F37" s="2" t="s">
        <v>799</v>
      </c>
      <c r="G37" s="136" t="s">
        <v>1266</v>
      </c>
      <c r="H37" s="2" t="s">
        <v>800</v>
      </c>
      <c r="I37" t="s">
        <v>729</v>
      </c>
      <c r="J37" t="s">
        <v>716</v>
      </c>
    </row>
    <row r="38" spans="2:10" x14ac:dyDescent="0.25">
      <c r="B38" s="3" t="s">
        <v>801</v>
      </c>
      <c r="C38" t="s">
        <v>802</v>
      </c>
      <c r="D38" t="s">
        <v>711</v>
      </c>
      <c r="E38" t="s">
        <v>803</v>
      </c>
      <c r="F38" s="2" t="s">
        <v>804</v>
      </c>
      <c r="G38" s="136" t="s">
        <v>1267</v>
      </c>
      <c r="H38" s="2" t="s">
        <v>805</v>
      </c>
      <c r="I38" t="s">
        <v>715</v>
      </c>
      <c r="J38" t="s">
        <v>716</v>
      </c>
    </row>
    <row r="39" spans="2:10" x14ac:dyDescent="0.25">
      <c r="B39" s="3" t="s">
        <v>801</v>
      </c>
      <c r="C39" t="s">
        <v>806</v>
      </c>
      <c r="D39" t="s">
        <v>711</v>
      </c>
      <c r="E39" t="s">
        <v>712</v>
      </c>
      <c r="F39" s="2" t="s">
        <v>807</v>
      </c>
      <c r="G39" s="136" t="s">
        <v>1268</v>
      </c>
      <c r="H39" s="2" t="s">
        <v>808</v>
      </c>
      <c r="I39" t="s">
        <v>715</v>
      </c>
      <c r="J39" t="s">
        <v>716</v>
      </c>
    </row>
    <row r="40" spans="2:10" x14ac:dyDescent="0.25">
      <c r="B40" s="3" t="s">
        <v>801</v>
      </c>
      <c r="C40" t="s">
        <v>809</v>
      </c>
      <c r="D40" t="s">
        <v>711</v>
      </c>
      <c r="E40" t="s">
        <v>745</v>
      </c>
      <c r="F40" s="2" t="s">
        <v>810</v>
      </c>
      <c r="G40" s="136" t="s">
        <v>1269</v>
      </c>
      <c r="H40" s="2" t="s">
        <v>811</v>
      </c>
      <c r="I40" t="s">
        <v>715</v>
      </c>
      <c r="J40" t="s">
        <v>716</v>
      </c>
    </row>
    <row r="41" spans="2:10" x14ac:dyDescent="0.25">
      <c r="B41" s="3" t="s">
        <v>812</v>
      </c>
      <c r="C41" t="s">
        <v>813</v>
      </c>
      <c r="D41" t="s">
        <v>787</v>
      </c>
      <c r="E41" t="s">
        <v>814</v>
      </c>
      <c r="F41" s="2" t="s">
        <v>815</v>
      </c>
      <c r="G41" s="136" t="s">
        <v>1270</v>
      </c>
      <c r="H41" s="2" t="s">
        <v>816</v>
      </c>
      <c r="I41" t="s">
        <v>715</v>
      </c>
      <c r="J41" t="s">
        <v>716</v>
      </c>
    </row>
    <row r="42" spans="2:10" x14ac:dyDescent="0.25">
      <c r="B42" s="3" t="s">
        <v>812</v>
      </c>
      <c r="C42" t="s">
        <v>817</v>
      </c>
      <c r="D42" t="s">
        <v>711</v>
      </c>
      <c r="E42" t="s">
        <v>571</v>
      </c>
      <c r="F42" s="2" t="s">
        <v>818</v>
      </c>
      <c r="G42" s="136" t="s">
        <v>1271</v>
      </c>
      <c r="H42" s="2" t="s">
        <v>819</v>
      </c>
      <c r="I42" t="s">
        <v>729</v>
      </c>
      <c r="J42" t="s">
        <v>716</v>
      </c>
    </row>
    <row r="43" spans="2:10" x14ac:dyDescent="0.25">
      <c r="B43" s="3" t="s">
        <v>812</v>
      </c>
      <c r="C43" t="s">
        <v>820</v>
      </c>
      <c r="D43" t="s">
        <v>759</v>
      </c>
      <c r="E43" t="s">
        <v>571</v>
      </c>
      <c r="F43" s="2" t="s">
        <v>821</v>
      </c>
      <c r="G43" s="136" t="s">
        <v>1272</v>
      </c>
      <c r="H43" s="2" t="s">
        <v>822</v>
      </c>
      <c r="I43" t="s">
        <v>715</v>
      </c>
      <c r="J43" t="s">
        <v>716</v>
      </c>
    </row>
    <row r="44" spans="2:10" x14ac:dyDescent="0.25">
      <c r="B44" s="3" t="s">
        <v>823</v>
      </c>
      <c r="C44" t="s">
        <v>824</v>
      </c>
      <c r="D44" t="s">
        <v>753</v>
      </c>
      <c r="E44" t="s">
        <v>780</v>
      </c>
      <c r="F44" s="2" t="s">
        <v>825</v>
      </c>
      <c r="G44" s="136" t="s">
        <v>1273</v>
      </c>
      <c r="H44" s="2" t="s">
        <v>826</v>
      </c>
      <c r="I44" t="s">
        <v>715</v>
      </c>
      <c r="J44" t="s">
        <v>716</v>
      </c>
    </row>
    <row r="45" spans="2:10" x14ac:dyDescent="0.25">
      <c r="B45" s="3" t="s">
        <v>823</v>
      </c>
      <c r="C45" t="s">
        <v>827</v>
      </c>
      <c r="D45" t="s">
        <v>711</v>
      </c>
      <c r="E45" t="s">
        <v>575</v>
      </c>
      <c r="F45" s="2" t="s">
        <v>828</v>
      </c>
      <c r="G45" s="136" t="s">
        <v>1274</v>
      </c>
      <c r="H45" s="2" t="s">
        <v>829</v>
      </c>
      <c r="I45" t="s">
        <v>729</v>
      </c>
      <c r="J45" t="s">
        <v>716</v>
      </c>
    </row>
    <row r="46" spans="2:10" x14ac:dyDescent="0.25">
      <c r="B46" s="3" t="s">
        <v>823</v>
      </c>
      <c r="C46" t="s">
        <v>830</v>
      </c>
      <c r="D46" t="s">
        <v>759</v>
      </c>
      <c r="E46" t="s">
        <v>571</v>
      </c>
      <c r="F46" s="2" t="s">
        <v>831</v>
      </c>
      <c r="G46" s="136" t="s">
        <v>1275</v>
      </c>
      <c r="H46" s="2" t="s">
        <v>832</v>
      </c>
      <c r="I46" t="s">
        <v>729</v>
      </c>
      <c r="J46" t="s">
        <v>716</v>
      </c>
    </row>
    <row r="47" spans="2:10" x14ac:dyDescent="0.25">
      <c r="B47" s="3" t="s">
        <v>823</v>
      </c>
      <c r="C47" t="s">
        <v>833</v>
      </c>
      <c r="D47" t="s">
        <v>711</v>
      </c>
      <c r="E47" t="s">
        <v>834</v>
      </c>
      <c r="F47" s="2" t="s">
        <v>835</v>
      </c>
      <c r="G47" s="136" t="s">
        <v>1276</v>
      </c>
      <c r="H47" s="2" t="s">
        <v>836</v>
      </c>
      <c r="I47" t="s">
        <v>715</v>
      </c>
      <c r="J47" t="s">
        <v>716</v>
      </c>
    </row>
    <row r="48" spans="2:10" x14ac:dyDescent="0.25">
      <c r="B48" s="3" t="s">
        <v>823</v>
      </c>
      <c r="C48" t="s">
        <v>837</v>
      </c>
      <c r="D48" t="s">
        <v>753</v>
      </c>
      <c r="E48" t="s">
        <v>838</v>
      </c>
      <c r="F48" s="2" t="s">
        <v>839</v>
      </c>
      <c r="G48" s="136" t="s">
        <v>1277</v>
      </c>
      <c r="H48" s="2" t="s">
        <v>840</v>
      </c>
      <c r="I48" t="s">
        <v>715</v>
      </c>
      <c r="J48" t="s">
        <v>716</v>
      </c>
    </row>
    <row r="49" spans="2:10" x14ac:dyDescent="0.25">
      <c r="B49" s="3" t="s">
        <v>823</v>
      </c>
      <c r="C49" t="s">
        <v>841</v>
      </c>
      <c r="D49" t="s">
        <v>711</v>
      </c>
      <c r="E49" t="s">
        <v>842</v>
      </c>
      <c r="F49" s="2" t="s">
        <v>843</v>
      </c>
      <c r="G49" s="136" t="s">
        <v>1278</v>
      </c>
      <c r="H49" s="2" t="s">
        <v>844</v>
      </c>
      <c r="I49" t="s">
        <v>729</v>
      </c>
      <c r="J49" t="s">
        <v>716</v>
      </c>
    </row>
    <row r="50" spans="2:10" x14ac:dyDescent="0.25">
      <c r="B50" s="3" t="s">
        <v>823</v>
      </c>
      <c r="C50" t="s">
        <v>845</v>
      </c>
      <c r="D50" t="s">
        <v>753</v>
      </c>
      <c r="E50" t="s">
        <v>712</v>
      </c>
      <c r="F50" s="2" t="s">
        <v>846</v>
      </c>
      <c r="G50" s="136" t="s">
        <v>1279</v>
      </c>
      <c r="H50" s="2" t="s">
        <v>847</v>
      </c>
      <c r="I50" t="s">
        <v>715</v>
      </c>
      <c r="J50" t="s">
        <v>716</v>
      </c>
    </row>
    <row r="51" spans="2:10" x14ac:dyDescent="0.25">
      <c r="B51" s="3" t="s">
        <v>848</v>
      </c>
      <c r="C51" t="s">
        <v>849</v>
      </c>
      <c r="D51" t="s">
        <v>726</v>
      </c>
      <c r="E51" t="s">
        <v>575</v>
      </c>
      <c r="F51" s="2" t="s">
        <v>850</v>
      </c>
      <c r="G51" s="136" t="s">
        <v>1280</v>
      </c>
      <c r="H51" s="2" t="s">
        <v>851</v>
      </c>
      <c r="I51" t="s">
        <v>715</v>
      </c>
      <c r="J51" t="s">
        <v>716</v>
      </c>
    </row>
    <row r="52" spans="2:10" x14ac:dyDescent="0.25">
      <c r="B52" s="3" t="s">
        <v>848</v>
      </c>
      <c r="C52" t="s">
        <v>852</v>
      </c>
      <c r="D52" t="s">
        <v>726</v>
      </c>
      <c r="E52" t="s">
        <v>572</v>
      </c>
      <c r="F52" s="2" t="s">
        <v>853</v>
      </c>
      <c r="G52" s="136" t="s">
        <v>1281</v>
      </c>
      <c r="H52" s="2" t="s">
        <v>854</v>
      </c>
      <c r="I52" t="s">
        <v>715</v>
      </c>
      <c r="J52" t="s">
        <v>716</v>
      </c>
    </row>
    <row r="53" spans="2:10" x14ac:dyDescent="0.25">
      <c r="B53" s="3" t="s">
        <v>848</v>
      </c>
      <c r="C53" t="s">
        <v>855</v>
      </c>
      <c r="D53" t="s">
        <v>711</v>
      </c>
      <c r="E53" t="s">
        <v>842</v>
      </c>
      <c r="F53" s="2" t="s">
        <v>856</v>
      </c>
      <c r="G53" s="136" t="s">
        <v>1282</v>
      </c>
      <c r="H53" s="2" t="s">
        <v>857</v>
      </c>
      <c r="I53" t="s">
        <v>715</v>
      </c>
      <c r="J53" t="s">
        <v>716</v>
      </c>
    </row>
    <row r="54" spans="2:10" x14ac:dyDescent="0.25">
      <c r="B54" s="3" t="s">
        <v>848</v>
      </c>
      <c r="C54" t="s">
        <v>858</v>
      </c>
      <c r="D54" t="s">
        <v>711</v>
      </c>
      <c r="E54" t="s">
        <v>838</v>
      </c>
      <c r="F54" s="2" t="s">
        <v>859</v>
      </c>
      <c r="G54" s="136" t="s">
        <v>1283</v>
      </c>
      <c r="H54" s="2" t="s">
        <v>860</v>
      </c>
      <c r="I54" t="s">
        <v>715</v>
      </c>
      <c r="J54" t="s">
        <v>716</v>
      </c>
    </row>
    <row r="55" spans="2:10" x14ac:dyDescent="0.25">
      <c r="B55" s="3" t="s">
        <v>848</v>
      </c>
      <c r="C55" t="s">
        <v>861</v>
      </c>
      <c r="D55" t="s">
        <v>753</v>
      </c>
      <c r="E55" t="s">
        <v>862</v>
      </c>
      <c r="F55" s="2" t="s">
        <v>863</v>
      </c>
      <c r="G55" s="136" t="s">
        <v>1284</v>
      </c>
      <c r="H55" s="2" t="s">
        <v>864</v>
      </c>
      <c r="I55" t="s">
        <v>729</v>
      </c>
      <c r="J55" t="s">
        <v>716</v>
      </c>
    </row>
    <row r="56" spans="2:10" x14ac:dyDescent="0.25">
      <c r="B56" s="3" t="s">
        <v>865</v>
      </c>
      <c r="C56" t="s">
        <v>866</v>
      </c>
      <c r="D56" t="s">
        <v>726</v>
      </c>
      <c r="E56" t="s">
        <v>780</v>
      </c>
      <c r="F56" s="2" t="s">
        <v>867</v>
      </c>
      <c r="G56" s="136" t="s">
        <v>1285</v>
      </c>
      <c r="H56" s="2" t="s">
        <v>868</v>
      </c>
      <c r="I56" t="s">
        <v>715</v>
      </c>
      <c r="J56" t="s">
        <v>716</v>
      </c>
    </row>
    <row r="57" spans="2:10" x14ac:dyDescent="0.25">
      <c r="B57" s="3" t="s">
        <v>865</v>
      </c>
      <c r="C57" t="s">
        <v>869</v>
      </c>
      <c r="D57" t="s">
        <v>726</v>
      </c>
      <c r="E57" t="s">
        <v>780</v>
      </c>
      <c r="F57" s="2" t="s">
        <v>870</v>
      </c>
      <c r="G57" s="136" t="s">
        <v>1286</v>
      </c>
      <c r="H57" s="2" t="s">
        <v>871</v>
      </c>
      <c r="I57" t="s">
        <v>729</v>
      </c>
      <c r="J57" t="s">
        <v>716</v>
      </c>
    </row>
    <row r="58" spans="2:10" x14ac:dyDescent="0.25">
      <c r="B58" s="3" t="s">
        <v>865</v>
      </c>
      <c r="C58" t="s">
        <v>872</v>
      </c>
      <c r="D58" t="s">
        <v>726</v>
      </c>
      <c r="E58" t="s">
        <v>571</v>
      </c>
      <c r="F58" s="2" t="s">
        <v>873</v>
      </c>
      <c r="G58" s="136" t="s">
        <v>1287</v>
      </c>
      <c r="H58" s="2" t="s">
        <v>874</v>
      </c>
      <c r="I58" t="s">
        <v>729</v>
      </c>
      <c r="J58" t="s">
        <v>716</v>
      </c>
    </row>
    <row r="59" spans="2:10" x14ac:dyDescent="0.25">
      <c r="B59" s="3" t="s">
        <v>865</v>
      </c>
      <c r="C59" t="s">
        <v>875</v>
      </c>
      <c r="D59" t="s">
        <v>759</v>
      </c>
      <c r="E59" t="s">
        <v>712</v>
      </c>
      <c r="F59" s="2" t="s">
        <v>876</v>
      </c>
      <c r="G59" s="136" t="s">
        <v>1288</v>
      </c>
      <c r="H59" s="2" t="s">
        <v>877</v>
      </c>
      <c r="I59" t="s">
        <v>729</v>
      </c>
      <c r="J59" t="s">
        <v>716</v>
      </c>
    </row>
    <row r="60" spans="2:10" x14ac:dyDescent="0.25">
      <c r="B60" s="3" t="s">
        <v>865</v>
      </c>
      <c r="C60" t="s">
        <v>878</v>
      </c>
      <c r="D60" t="s">
        <v>759</v>
      </c>
      <c r="E60" t="s">
        <v>798</v>
      </c>
      <c r="F60" s="2" t="s">
        <v>879</v>
      </c>
      <c r="G60" s="136" t="s">
        <v>1289</v>
      </c>
      <c r="H60" s="2" t="s">
        <v>880</v>
      </c>
      <c r="I60" t="s">
        <v>715</v>
      </c>
      <c r="J60" t="s">
        <v>716</v>
      </c>
    </row>
    <row r="61" spans="2:10" x14ac:dyDescent="0.25">
      <c r="B61" s="3" t="s">
        <v>865</v>
      </c>
      <c r="C61" t="s">
        <v>881</v>
      </c>
      <c r="D61" t="s">
        <v>726</v>
      </c>
      <c r="E61" t="s">
        <v>834</v>
      </c>
      <c r="F61" s="2" t="s">
        <v>882</v>
      </c>
      <c r="G61" s="136" t="s">
        <v>1290</v>
      </c>
      <c r="H61" s="2" t="s">
        <v>883</v>
      </c>
      <c r="I61" t="s">
        <v>729</v>
      </c>
      <c r="J61" t="s">
        <v>716</v>
      </c>
    </row>
    <row r="62" spans="2:10" x14ac:dyDescent="0.25">
      <c r="B62" s="3" t="s">
        <v>865</v>
      </c>
      <c r="C62" t="s">
        <v>884</v>
      </c>
      <c r="D62" t="s">
        <v>759</v>
      </c>
      <c r="E62" t="s">
        <v>885</v>
      </c>
      <c r="F62" s="2" t="s">
        <v>886</v>
      </c>
      <c r="G62" s="136" t="s">
        <v>1291</v>
      </c>
      <c r="H62" s="2" t="s">
        <v>887</v>
      </c>
      <c r="I62" t="s">
        <v>715</v>
      </c>
      <c r="J62" t="s">
        <v>730</v>
      </c>
    </row>
    <row r="63" spans="2:10" x14ac:dyDescent="0.25">
      <c r="B63" s="3" t="s">
        <v>865</v>
      </c>
      <c r="C63" t="s">
        <v>888</v>
      </c>
      <c r="D63" t="s">
        <v>753</v>
      </c>
      <c r="E63" t="s">
        <v>780</v>
      </c>
      <c r="F63" s="2" t="s">
        <v>889</v>
      </c>
      <c r="G63" s="136" t="s">
        <v>1292</v>
      </c>
      <c r="H63" s="2" t="s">
        <v>890</v>
      </c>
      <c r="I63" t="s">
        <v>729</v>
      </c>
      <c r="J63" t="s">
        <v>716</v>
      </c>
    </row>
    <row r="64" spans="2:10" x14ac:dyDescent="0.25">
      <c r="B64" s="3" t="s">
        <v>865</v>
      </c>
      <c r="C64" t="s">
        <v>891</v>
      </c>
      <c r="D64" t="s">
        <v>726</v>
      </c>
      <c r="E64" t="s">
        <v>892</v>
      </c>
      <c r="F64" s="2" t="s">
        <v>893</v>
      </c>
      <c r="G64" s="136" t="s">
        <v>1293</v>
      </c>
      <c r="H64" s="2" t="s">
        <v>894</v>
      </c>
      <c r="I64" t="s">
        <v>715</v>
      </c>
      <c r="J64" t="s">
        <v>716</v>
      </c>
    </row>
    <row r="65" spans="2:10" x14ac:dyDescent="0.25">
      <c r="B65" s="3" t="s">
        <v>865</v>
      </c>
      <c r="C65" t="s">
        <v>895</v>
      </c>
      <c r="D65" t="s">
        <v>759</v>
      </c>
      <c r="E65" t="s">
        <v>896</v>
      </c>
      <c r="F65" s="2" t="s">
        <v>897</v>
      </c>
      <c r="G65" s="136" t="s">
        <v>1294</v>
      </c>
      <c r="H65" s="2" t="s">
        <v>898</v>
      </c>
      <c r="I65" t="s">
        <v>715</v>
      </c>
      <c r="J65" t="s">
        <v>716</v>
      </c>
    </row>
    <row r="66" spans="2:10" x14ac:dyDescent="0.25">
      <c r="B66" s="3" t="s">
        <v>899</v>
      </c>
      <c r="C66" t="s">
        <v>900</v>
      </c>
      <c r="D66" t="s">
        <v>726</v>
      </c>
      <c r="E66" t="s">
        <v>901</v>
      </c>
      <c r="F66" s="2" t="s">
        <v>902</v>
      </c>
      <c r="G66" s="136" t="s">
        <v>1295</v>
      </c>
      <c r="H66" s="2" t="s">
        <v>903</v>
      </c>
      <c r="I66" t="s">
        <v>729</v>
      </c>
      <c r="J66" t="s">
        <v>716</v>
      </c>
    </row>
    <row r="67" spans="2:10" x14ac:dyDescent="0.25">
      <c r="B67" s="3" t="s">
        <v>899</v>
      </c>
      <c r="C67" t="s">
        <v>904</v>
      </c>
      <c r="D67" t="s">
        <v>726</v>
      </c>
      <c r="E67" t="s">
        <v>571</v>
      </c>
      <c r="F67" s="2" t="s">
        <v>905</v>
      </c>
      <c r="G67" s="136" t="s">
        <v>1296</v>
      </c>
      <c r="H67" s="2" t="s">
        <v>906</v>
      </c>
      <c r="I67" t="s">
        <v>729</v>
      </c>
      <c r="J67" t="s">
        <v>716</v>
      </c>
    </row>
    <row r="68" spans="2:10" x14ac:dyDescent="0.25">
      <c r="B68" s="3" t="s">
        <v>899</v>
      </c>
      <c r="C68" t="s">
        <v>907</v>
      </c>
      <c r="D68" t="s">
        <v>759</v>
      </c>
      <c r="E68" t="s">
        <v>571</v>
      </c>
      <c r="F68" s="2" t="s">
        <v>908</v>
      </c>
      <c r="G68" s="136" t="s">
        <v>1297</v>
      </c>
      <c r="H68" s="2" t="s">
        <v>909</v>
      </c>
      <c r="I68" t="s">
        <v>715</v>
      </c>
      <c r="J68" t="s">
        <v>716</v>
      </c>
    </row>
    <row r="69" spans="2:10" x14ac:dyDescent="0.25">
      <c r="B69" s="3" t="s">
        <v>899</v>
      </c>
      <c r="C69" t="s">
        <v>910</v>
      </c>
      <c r="D69" t="s">
        <v>711</v>
      </c>
      <c r="E69" t="s">
        <v>780</v>
      </c>
      <c r="F69" s="2" t="s">
        <v>911</v>
      </c>
      <c r="G69" s="136" t="s">
        <v>1298</v>
      </c>
      <c r="H69" s="2" t="s">
        <v>912</v>
      </c>
      <c r="I69" t="s">
        <v>729</v>
      </c>
      <c r="J69" t="s">
        <v>716</v>
      </c>
    </row>
    <row r="70" spans="2:10" x14ac:dyDescent="0.25">
      <c r="B70" s="3" t="s">
        <v>913</v>
      </c>
      <c r="C70" t="s">
        <v>914</v>
      </c>
      <c r="D70" t="s">
        <v>726</v>
      </c>
      <c r="E70" t="s">
        <v>834</v>
      </c>
      <c r="F70" s="2" t="s">
        <v>915</v>
      </c>
      <c r="G70" s="136" t="s">
        <v>1299</v>
      </c>
      <c r="H70" s="2" t="s">
        <v>916</v>
      </c>
      <c r="I70" t="s">
        <v>729</v>
      </c>
      <c r="J70" t="s">
        <v>730</v>
      </c>
    </row>
    <row r="71" spans="2:10" x14ac:dyDescent="0.25">
      <c r="B71" s="3" t="s">
        <v>913</v>
      </c>
      <c r="C71" t="s">
        <v>917</v>
      </c>
      <c r="D71" t="s">
        <v>759</v>
      </c>
      <c r="E71" t="s">
        <v>575</v>
      </c>
      <c r="F71" s="2" t="s">
        <v>897</v>
      </c>
      <c r="G71" s="136" t="s">
        <v>1300</v>
      </c>
      <c r="H71" s="2" t="s">
        <v>918</v>
      </c>
      <c r="I71" t="s">
        <v>729</v>
      </c>
      <c r="J71" t="s">
        <v>716</v>
      </c>
    </row>
    <row r="72" spans="2:10" x14ac:dyDescent="0.25">
      <c r="B72" s="3" t="s">
        <v>913</v>
      </c>
      <c r="C72" t="s">
        <v>919</v>
      </c>
      <c r="D72" t="s">
        <v>726</v>
      </c>
      <c r="E72" t="s">
        <v>920</v>
      </c>
      <c r="F72" s="2" t="s">
        <v>921</v>
      </c>
      <c r="G72" s="136" t="s">
        <v>1301</v>
      </c>
      <c r="H72" s="2" t="s">
        <v>922</v>
      </c>
      <c r="I72" t="s">
        <v>729</v>
      </c>
      <c r="J72" t="s">
        <v>716</v>
      </c>
    </row>
    <row r="73" spans="2:10" x14ac:dyDescent="0.25">
      <c r="B73" s="3" t="s">
        <v>913</v>
      </c>
      <c r="C73" t="s">
        <v>923</v>
      </c>
      <c r="D73" t="s">
        <v>711</v>
      </c>
      <c r="E73" t="s">
        <v>803</v>
      </c>
      <c r="F73" s="2" t="s">
        <v>924</v>
      </c>
      <c r="G73" s="136" t="s">
        <v>1302</v>
      </c>
      <c r="H73" s="2" t="s">
        <v>925</v>
      </c>
      <c r="I73" t="s">
        <v>729</v>
      </c>
      <c r="J73" t="s">
        <v>730</v>
      </c>
    </row>
    <row r="74" spans="2:10" x14ac:dyDescent="0.25">
      <c r="B74" s="3" t="s">
        <v>926</v>
      </c>
      <c r="C74" t="s">
        <v>927</v>
      </c>
      <c r="D74" t="s">
        <v>753</v>
      </c>
      <c r="E74" t="s">
        <v>803</v>
      </c>
      <c r="F74" s="2" t="s">
        <v>928</v>
      </c>
      <c r="G74" s="136" t="s">
        <v>1303</v>
      </c>
      <c r="H74" s="2" t="s">
        <v>929</v>
      </c>
      <c r="I74" t="s">
        <v>715</v>
      </c>
      <c r="J74" t="s">
        <v>730</v>
      </c>
    </row>
    <row r="75" spans="2:10" x14ac:dyDescent="0.25">
      <c r="B75" s="3" t="s">
        <v>926</v>
      </c>
      <c r="C75" t="s">
        <v>930</v>
      </c>
      <c r="D75" t="s">
        <v>711</v>
      </c>
      <c r="E75" t="s">
        <v>896</v>
      </c>
      <c r="F75" s="2" t="s">
        <v>931</v>
      </c>
      <c r="G75" s="136" t="s">
        <v>1304</v>
      </c>
      <c r="H75" s="2" t="s">
        <v>932</v>
      </c>
      <c r="I75" t="s">
        <v>729</v>
      </c>
      <c r="J75" t="s">
        <v>716</v>
      </c>
    </row>
    <row r="76" spans="2:10" x14ac:dyDescent="0.25">
      <c r="B76" s="3" t="s">
        <v>926</v>
      </c>
      <c r="C76" t="s">
        <v>933</v>
      </c>
      <c r="D76" t="s">
        <v>711</v>
      </c>
      <c r="E76" t="s">
        <v>934</v>
      </c>
      <c r="F76" s="2" t="s">
        <v>856</v>
      </c>
      <c r="G76" s="136" t="s">
        <v>1305</v>
      </c>
      <c r="H76" s="2" t="s">
        <v>935</v>
      </c>
      <c r="I76" t="s">
        <v>729</v>
      </c>
      <c r="J76" t="s">
        <v>716</v>
      </c>
    </row>
    <row r="77" spans="2:10" x14ac:dyDescent="0.25">
      <c r="B77" s="3" t="s">
        <v>926</v>
      </c>
      <c r="C77" t="s">
        <v>936</v>
      </c>
      <c r="D77" t="s">
        <v>759</v>
      </c>
      <c r="E77" t="s">
        <v>920</v>
      </c>
      <c r="F77" s="2" t="s">
        <v>937</v>
      </c>
      <c r="G77" s="136" t="s">
        <v>1306</v>
      </c>
      <c r="H77" s="2" t="s">
        <v>938</v>
      </c>
      <c r="I77" t="s">
        <v>729</v>
      </c>
      <c r="J77" t="s">
        <v>716</v>
      </c>
    </row>
    <row r="78" spans="2:10" x14ac:dyDescent="0.25">
      <c r="B78" s="3" t="s">
        <v>939</v>
      </c>
      <c r="C78" t="s">
        <v>940</v>
      </c>
      <c r="D78" t="s">
        <v>711</v>
      </c>
      <c r="E78" t="s">
        <v>572</v>
      </c>
      <c r="F78" s="2" t="s">
        <v>941</v>
      </c>
      <c r="G78" s="136" t="s">
        <v>1307</v>
      </c>
      <c r="H78" s="2" t="s">
        <v>942</v>
      </c>
      <c r="I78" t="s">
        <v>715</v>
      </c>
      <c r="J78" t="s">
        <v>716</v>
      </c>
    </row>
    <row r="79" spans="2:10" x14ac:dyDescent="0.25">
      <c r="B79" s="3" t="s">
        <v>939</v>
      </c>
      <c r="C79" t="s">
        <v>943</v>
      </c>
      <c r="D79" t="s">
        <v>726</v>
      </c>
      <c r="E79" t="s">
        <v>944</v>
      </c>
      <c r="F79" s="2" t="s">
        <v>945</v>
      </c>
      <c r="G79" s="136" t="s">
        <v>1308</v>
      </c>
      <c r="H79" s="2" t="s">
        <v>946</v>
      </c>
      <c r="I79" t="s">
        <v>715</v>
      </c>
      <c r="J79" t="s">
        <v>716</v>
      </c>
    </row>
    <row r="80" spans="2:10" x14ac:dyDescent="0.25">
      <c r="B80" s="3" t="s">
        <v>939</v>
      </c>
      <c r="C80" t="s">
        <v>947</v>
      </c>
      <c r="D80" t="s">
        <v>759</v>
      </c>
      <c r="E80" t="s">
        <v>712</v>
      </c>
      <c r="F80" s="2" t="s">
        <v>948</v>
      </c>
      <c r="G80" s="136" t="s">
        <v>1309</v>
      </c>
      <c r="H80" s="2" t="s">
        <v>949</v>
      </c>
      <c r="I80" t="s">
        <v>729</v>
      </c>
      <c r="J80" t="s">
        <v>716</v>
      </c>
    </row>
    <row r="81" spans="2:10" x14ac:dyDescent="0.25">
      <c r="B81" s="3" t="s">
        <v>939</v>
      </c>
      <c r="C81" t="s">
        <v>950</v>
      </c>
      <c r="D81" t="s">
        <v>753</v>
      </c>
      <c r="E81" t="s">
        <v>575</v>
      </c>
      <c r="F81" s="2" t="s">
        <v>951</v>
      </c>
      <c r="G81" s="136" t="s">
        <v>1310</v>
      </c>
      <c r="H81" s="2" t="s">
        <v>952</v>
      </c>
      <c r="I81" t="s">
        <v>715</v>
      </c>
      <c r="J81" t="s">
        <v>716</v>
      </c>
    </row>
    <row r="82" spans="2:10" x14ac:dyDescent="0.25">
      <c r="B82" s="3" t="s">
        <v>939</v>
      </c>
      <c r="C82" t="s">
        <v>953</v>
      </c>
      <c r="D82" t="s">
        <v>726</v>
      </c>
      <c r="E82" t="s">
        <v>575</v>
      </c>
      <c r="F82" s="2" t="s">
        <v>727</v>
      </c>
      <c r="G82" s="136" t="s">
        <v>1311</v>
      </c>
      <c r="H82" s="2" t="s">
        <v>954</v>
      </c>
      <c r="I82" t="s">
        <v>729</v>
      </c>
      <c r="J82" t="s">
        <v>716</v>
      </c>
    </row>
    <row r="83" spans="2:10" x14ac:dyDescent="0.25">
      <c r="B83" s="3" t="s">
        <v>955</v>
      </c>
      <c r="C83" t="s">
        <v>956</v>
      </c>
      <c r="D83" t="s">
        <v>711</v>
      </c>
      <c r="E83" t="s">
        <v>803</v>
      </c>
      <c r="F83" s="2" t="s">
        <v>957</v>
      </c>
      <c r="G83" s="136" t="s">
        <v>1312</v>
      </c>
      <c r="H83" s="2" t="s">
        <v>958</v>
      </c>
      <c r="I83" t="s">
        <v>729</v>
      </c>
      <c r="J83" t="s">
        <v>716</v>
      </c>
    </row>
    <row r="84" spans="2:10" x14ac:dyDescent="0.25">
      <c r="B84" s="3" t="s">
        <v>955</v>
      </c>
      <c r="C84" t="s">
        <v>959</v>
      </c>
      <c r="D84" t="s">
        <v>753</v>
      </c>
      <c r="E84" t="s">
        <v>798</v>
      </c>
      <c r="F84" s="2" t="s">
        <v>960</v>
      </c>
      <c r="G84" s="136" t="s">
        <v>1313</v>
      </c>
      <c r="H84" s="2" t="s">
        <v>961</v>
      </c>
      <c r="I84" t="s">
        <v>715</v>
      </c>
      <c r="J84" t="s">
        <v>716</v>
      </c>
    </row>
    <row r="85" spans="2:10" x14ac:dyDescent="0.25">
      <c r="B85" s="3" t="s">
        <v>955</v>
      </c>
      <c r="C85" t="s">
        <v>962</v>
      </c>
      <c r="D85" t="s">
        <v>711</v>
      </c>
      <c r="E85" t="s">
        <v>780</v>
      </c>
      <c r="F85" s="2" t="s">
        <v>963</v>
      </c>
      <c r="G85" s="136" t="s">
        <v>1314</v>
      </c>
      <c r="H85" s="2" t="s">
        <v>964</v>
      </c>
      <c r="I85" t="s">
        <v>715</v>
      </c>
      <c r="J85" t="s">
        <v>716</v>
      </c>
    </row>
    <row r="86" spans="2:10" x14ac:dyDescent="0.25">
      <c r="B86" s="3" t="s">
        <v>955</v>
      </c>
      <c r="C86" t="s">
        <v>965</v>
      </c>
      <c r="D86" t="s">
        <v>759</v>
      </c>
      <c r="E86" t="s">
        <v>934</v>
      </c>
      <c r="F86" s="2" t="s">
        <v>966</v>
      </c>
      <c r="G86" s="136" t="s">
        <v>1315</v>
      </c>
      <c r="H86" s="2" t="s">
        <v>967</v>
      </c>
      <c r="I86" t="s">
        <v>729</v>
      </c>
      <c r="J86" t="s">
        <v>716</v>
      </c>
    </row>
    <row r="87" spans="2:10" x14ac:dyDescent="0.25">
      <c r="B87" s="3" t="s">
        <v>955</v>
      </c>
      <c r="C87" t="s">
        <v>968</v>
      </c>
      <c r="D87" t="s">
        <v>726</v>
      </c>
      <c r="E87" t="s">
        <v>780</v>
      </c>
      <c r="F87" s="2" t="s">
        <v>969</v>
      </c>
      <c r="G87" s="136" t="s">
        <v>1316</v>
      </c>
      <c r="H87" s="2" t="s">
        <v>970</v>
      </c>
      <c r="I87" t="s">
        <v>729</v>
      </c>
      <c r="J87" t="s">
        <v>971</v>
      </c>
    </row>
    <row r="88" spans="2:10" x14ac:dyDescent="0.25">
      <c r="B88" s="3" t="s">
        <v>955</v>
      </c>
      <c r="C88" t="s">
        <v>972</v>
      </c>
      <c r="D88" t="s">
        <v>711</v>
      </c>
      <c r="E88" t="s">
        <v>712</v>
      </c>
      <c r="F88" s="2" t="s">
        <v>973</v>
      </c>
      <c r="G88" s="136" t="s">
        <v>1317</v>
      </c>
      <c r="H88" s="2" t="s">
        <v>974</v>
      </c>
      <c r="I88" t="s">
        <v>715</v>
      </c>
      <c r="J88" t="s">
        <v>716</v>
      </c>
    </row>
    <row r="89" spans="2:10" x14ac:dyDescent="0.25">
      <c r="B89" s="3" t="s">
        <v>975</v>
      </c>
      <c r="C89" t="s">
        <v>976</v>
      </c>
      <c r="D89" t="s">
        <v>759</v>
      </c>
      <c r="E89" t="s">
        <v>780</v>
      </c>
      <c r="F89" s="2" t="s">
        <v>977</v>
      </c>
      <c r="G89" s="136" t="s">
        <v>1318</v>
      </c>
      <c r="H89" s="2" t="s">
        <v>978</v>
      </c>
      <c r="I89" t="s">
        <v>715</v>
      </c>
      <c r="J89" t="s">
        <v>730</v>
      </c>
    </row>
    <row r="90" spans="2:10" x14ac:dyDescent="0.25">
      <c r="B90" s="3" t="s">
        <v>975</v>
      </c>
      <c r="C90" t="s">
        <v>979</v>
      </c>
      <c r="D90" t="s">
        <v>759</v>
      </c>
      <c r="E90" t="s">
        <v>780</v>
      </c>
      <c r="F90" s="2" t="s">
        <v>980</v>
      </c>
      <c r="G90" s="136" t="s">
        <v>1319</v>
      </c>
      <c r="H90" s="2" t="s">
        <v>981</v>
      </c>
      <c r="I90" t="s">
        <v>715</v>
      </c>
      <c r="J90" t="s">
        <v>716</v>
      </c>
    </row>
    <row r="91" spans="2:10" x14ac:dyDescent="0.25">
      <c r="B91" s="3" t="s">
        <v>975</v>
      </c>
      <c r="C91" t="s">
        <v>982</v>
      </c>
      <c r="D91" t="s">
        <v>711</v>
      </c>
      <c r="E91" t="s">
        <v>983</v>
      </c>
      <c r="F91" s="2" t="s">
        <v>984</v>
      </c>
      <c r="G91" s="136" t="s">
        <v>1320</v>
      </c>
      <c r="H91" s="2" t="s">
        <v>985</v>
      </c>
      <c r="I91" t="s">
        <v>729</v>
      </c>
      <c r="J91" t="s">
        <v>716</v>
      </c>
    </row>
    <row r="92" spans="2:10" x14ac:dyDescent="0.25">
      <c r="B92" s="3" t="s">
        <v>975</v>
      </c>
      <c r="C92" t="s">
        <v>986</v>
      </c>
      <c r="D92" t="s">
        <v>726</v>
      </c>
      <c r="E92" t="s">
        <v>798</v>
      </c>
      <c r="F92" s="2" t="s">
        <v>987</v>
      </c>
      <c r="G92" s="136" t="s">
        <v>1321</v>
      </c>
      <c r="H92" s="2" t="s">
        <v>988</v>
      </c>
      <c r="I92" t="s">
        <v>729</v>
      </c>
      <c r="J92" t="s">
        <v>971</v>
      </c>
    </row>
    <row r="93" spans="2:10" x14ac:dyDescent="0.25">
      <c r="B93" s="3" t="s">
        <v>975</v>
      </c>
      <c r="C93" t="s">
        <v>989</v>
      </c>
      <c r="D93" t="s">
        <v>726</v>
      </c>
      <c r="E93" t="s">
        <v>575</v>
      </c>
      <c r="F93" s="2" t="s">
        <v>990</v>
      </c>
      <c r="G93" s="136" t="s">
        <v>1322</v>
      </c>
      <c r="H93" s="2" t="s">
        <v>991</v>
      </c>
      <c r="I93" t="s">
        <v>729</v>
      </c>
      <c r="J93" t="s">
        <v>766</v>
      </c>
    </row>
    <row r="94" spans="2:10" x14ac:dyDescent="0.25">
      <c r="B94" s="3" t="s">
        <v>975</v>
      </c>
      <c r="C94" t="s">
        <v>992</v>
      </c>
      <c r="D94" t="s">
        <v>726</v>
      </c>
      <c r="E94" t="s">
        <v>803</v>
      </c>
      <c r="F94" s="2" t="s">
        <v>993</v>
      </c>
      <c r="G94" s="136" t="s">
        <v>1323</v>
      </c>
      <c r="H94" s="2" t="s">
        <v>994</v>
      </c>
      <c r="I94" t="s">
        <v>715</v>
      </c>
      <c r="J94" t="s">
        <v>716</v>
      </c>
    </row>
    <row r="95" spans="2:10" x14ac:dyDescent="0.25">
      <c r="B95" s="3" t="s">
        <v>975</v>
      </c>
      <c r="C95" t="s">
        <v>995</v>
      </c>
      <c r="D95" t="s">
        <v>759</v>
      </c>
      <c r="E95" t="s">
        <v>780</v>
      </c>
      <c r="F95" s="2" t="s">
        <v>996</v>
      </c>
      <c r="G95" s="136" t="s">
        <v>1324</v>
      </c>
      <c r="H95" s="2" t="s">
        <v>997</v>
      </c>
      <c r="I95" t="s">
        <v>715</v>
      </c>
      <c r="J95" t="s">
        <v>716</v>
      </c>
    </row>
    <row r="96" spans="2:10" x14ac:dyDescent="0.25">
      <c r="B96" s="3" t="s">
        <v>975</v>
      </c>
      <c r="C96" t="s">
        <v>998</v>
      </c>
      <c r="D96" t="s">
        <v>711</v>
      </c>
      <c r="E96" t="s">
        <v>575</v>
      </c>
      <c r="F96" s="2" t="s">
        <v>999</v>
      </c>
      <c r="G96" s="136" t="s">
        <v>1325</v>
      </c>
      <c r="H96" s="2" t="s">
        <v>1000</v>
      </c>
      <c r="I96" t="s">
        <v>729</v>
      </c>
      <c r="J96" t="s">
        <v>716</v>
      </c>
    </row>
    <row r="97" spans="2:10" x14ac:dyDescent="0.25">
      <c r="B97" s="3" t="s">
        <v>1001</v>
      </c>
      <c r="C97" t="s">
        <v>1002</v>
      </c>
      <c r="D97" t="s">
        <v>711</v>
      </c>
      <c r="E97" t="s">
        <v>1003</v>
      </c>
      <c r="F97" s="2" t="s">
        <v>1004</v>
      </c>
      <c r="G97" s="136" t="s">
        <v>1326</v>
      </c>
      <c r="H97" s="2" t="s">
        <v>1005</v>
      </c>
      <c r="I97" t="s">
        <v>729</v>
      </c>
      <c r="J97" t="s">
        <v>716</v>
      </c>
    </row>
    <row r="98" spans="2:10" x14ac:dyDescent="0.25">
      <c r="B98" s="3" t="s">
        <v>1001</v>
      </c>
      <c r="C98" t="s">
        <v>1006</v>
      </c>
      <c r="D98" t="s">
        <v>711</v>
      </c>
      <c r="E98" t="s">
        <v>838</v>
      </c>
      <c r="F98" s="2" t="s">
        <v>1007</v>
      </c>
      <c r="G98" s="136" t="s">
        <v>1327</v>
      </c>
      <c r="H98" s="2" t="s">
        <v>1008</v>
      </c>
      <c r="I98" t="s">
        <v>729</v>
      </c>
      <c r="J98" t="s">
        <v>716</v>
      </c>
    </row>
    <row r="99" spans="2:10" x14ac:dyDescent="0.25">
      <c r="B99" s="3" t="s">
        <v>1001</v>
      </c>
      <c r="C99" t="s">
        <v>1009</v>
      </c>
      <c r="D99" t="s">
        <v>726</v>
      </c>
      <c r="E99" t="s">
        <v>712</v>
      </c>
      <c r="F99" s="2" t="s">
        <v>1010</v>
      </c>
      <c r="G99" s="136" t="s">
        <v>1328</v>
      </c>
      <c r="H99" s="2" t="s">
        <v>1011</v>
      </c>
      <c r="I99" t="s">
        <v>729</v>
      </c>
      <c r="J99" t="s">
        <v>766</v>
      </c>
    </row>
    <row r="100" spans="2:10" x14ac:dyDescent="0.25">
      <c r="B100" s="3" t="s">
        <v>1001</v>
      </c>
      <c r="C100" t="s">
        <v>1012</v>
      </c>
      <c r="D100" t="s">
        <v>759</v>
      </c>
      <c r="E100" t="s">
        <v>575</v>
      </c>
      <c r="F100" s="2" t="s">
        <v>1013</v>
      </c>
      <c r="G100" s="136" t="s">
        <v>1329</v>
      </c>
      <c r="H100" s="2" t="s">
        <v>1014</v>
      </c>
      <c r="I100" t="s">
        <v>729</v>
      </c>
      <c r="J100" t="s">
        <v>716</v>
      </c>
    </row>
    <row r="101" spans="2:10" x14ac:dyDescent="0.25">
      <c r="B101" s="3" t="s">
        <v>1001</v>
      </c>
      <c r="C101" t="s">
        <v>1015</v>
      </c>
      <c r="D101" t="s">
        <v>759</v>
      </c>
      <c r="E101" t="s">
        <v>571</v>
      </c>
      <c r="F101" s="2" t="s">
        <v>1016</v>
      </c>
      <c r="G101" s="136" t="s">
        <v>1330</v>
      </c>
      <c r="H101" s="2" t="s">
        <v>1017</v>
      </c>
      <c r="I101" t="s">
        <v>729</v>
      </c>
      <c r="J101" t="s">
        <v>766</v>
      </c>
    </row>
    <row r="102" spans="2:10" x14ac:dyDescent="0.25">
      <c r="B102" s="3" t="s">
        <v>1001</v>
      </c>
      <c r="C102" t="s">
        <v>1018</v>
      </c>
      <c r="D102" t="s">
        <v>753</v>
      </c>
      <c r="E102" t="s">
        <v>780</v>
      </c>
      <c r="F102" s="2" t="s">
        <v>1019</v>
      </c>
      <c r="G102" s="136" t="s">
        <v>1331</v>
      </c>
      <c r="H102" s="2" t="s">
        <v>1020</v>
      </c>
      <c r="I102" t="s">
        <v>729</v>
      </c>
      <c r="J102" t="s">
        <v>716</v>
      </c>
    </row>
    <row r="103" spans="2:10" x14ac:dyDescent="0.25">
      <c r="B103" s="3" t="s">
        <v>1021</v>
      </c>
      <c r="C103" t="s">
        <v>1022</v>
      </c>
      <c r="D103" t="s">
        <v>711</v>
      </c>
      <c r="E103" t="s">
        <v>571</v>
      </c>
      <c r="F103" s="2" t="s">
        <v>1023</v>
      </c>
      <c r="G103" s="136" t="s">
        <v>1332</v>
      </c>
      <c r="H103" s="2" t="s">
        <v>1024</v>
      </c>
      <c r="I103" t="s">
        <v>729</v>
      </c>
      <c r="J103" t="s">
        <v>1025</v>
      </c>
    </row>
    <row r="104" spans="2:10" x14ac:dyDescent="0.25">
      <c r="B104" s="3" t="s">
        <v>1021</v>
      </c>
      <c r="C104" t="s">
        <v>1026</v>
      </c>
      <c r="D104" t="s">
        <v>759</v>
      </c>
      <c r="E104" t="s">
        <v>934</v>
      </c>
      <c r="F104" s="2" t="s">
        <v>1027</v>
      </c>
      <c r="G104" s="136" t="s">
        <v>1333</v>
      </c>
      <c r="H104" s="2" t="s">
        <v>1028</v>
      </c>
      <c r="I104" t="s">
        <v>715</v>
      </c>
      <c r="J104" t="s">
        <v>971</v>
      </c>
    </row>
    <row r="105" spans="2:10" x14ac:dyDescent="0.25">
      <c r="B105" s="3" t="s">
        <v>1021</v>
      </c>
      <c r="C105" t="s">
        <v>1029</v>
      </c>
      <c r="D105" t="s">
        <v>711</v>
      </c>
      <c r="E105" t="s">
        <v>780</v>
      </c>
      <c r="F105" s="2" t="s">
        <v>1030</v>
      </c>
      <c r="G105" s="136" t="s">
        <v>1334</v>
      </c>
      <c r="H105" s="2" t="s">
        <v>1031</v>
      </c>
      <c r="I105" t="s">
        <v>729</v>
      </c>
      <c r="J105" t="s">
        <v>730</v>
      </c>
    </row>
    <row r="106" spans="2:10" x14ac:dyDescent="0.25">
      <c r="B106" s="3" t="s">
        <v>1021</v>
      </c>
      <c r="C106" t="s">
        <v>1032</v>
      </c>
      <c r="D106" t="s">
        <v>711</v>
      </c>
      <c r="E106" t="s">
        <v>575</v>
      </c>
      <c r="F106" s="2" t="s">
        <v>1033</v>
      </c>
      <c r="G106" s="136" t="s">
        <v>1335</v>
      </c>
      <c r="H106" s="2" t="s">
        <v>1034</v>
      </c>
      <c r="I106" t="s">
        <v>729</v>
      </c>
      <c r="J106" t="s">
        <v>716</v>
      </c>
    </row>
    <row r="107" spans="2:10" x14ac:dyDescent="0.25">
      <c r="B107" s="3" t="s">
        <v>1021</v>
      </c>
      <c r="C107" t="s">
        <v>1035</v>
      </c>
      <c r="D107" t="s">
        <v>759</v>
      </c>
      <c r="E107" t="s">
        <v>760</v>
      </c>
      <c r="F107" s="2" t="s">
        <v>1036</v>
      </c>
      <c r="G107" s="136" t="s">
        <v>1336</v>
      </c>
      <c r="H107" s="2" t="s">
        <v>1037</v>
      </c>
      <c r="I107" t="s">
        <v>715</v>
      </c>
      <c r="J107" t="s">
        <v>716</v>
      </c>
    </row>
    <row r="108" spans="2:10" x14ac:dyDescent="0.25">
      <c r="B108" s="3" t="s">
        <v>1021</v>
      </c>
      <c r="C108" t="s">
        <v>1038</v>
      </c>
      <c r="D108" t="s">
        <v>726</v>
      </c>
      <c r="E108" t="s">
        <v>780</v>
      </c>
      <c r="F108" s="2" t="s">
        <v>1039</v>
      </c>
      <c r="G108" s="136" t="s">
        <v>1337</v>
      </c>
      <c r="H108" s="2" t="s">
        <v>1040</v>
      </c>
      <c r="I108" t="s">
        <v>715</v>
      </c>
      <c r="J108" t="s">
        <v>716</v>
      </c>
    </row>
    <row r="109" spans="2:10" x14ac:dyDescent="0.25">
      <c r="B109" s="3" t="s">
        <v>1041</v>
      </c>
      <c r="C109" t="s">
        <v>1042</v>
      </c>
      <c r="D109" t="s">
        <v>726</v>
      </c>
      <c r="E109" t="s">
        <v>1003</v>
      </c>
      <c r="F109" s="2" t="s">
        <v>15</v>
      </c>
      <c r="G109" s="136" t="s">
        <v>1338</v>
      </c>
      <c r="H109" s="2" t="s">
        <v>1043</v>
      </c>
      <c r="I109" t="s">
        <v>715</v>
      </c>
      <c r="J109" t="s">
        <v>716</v>
      </c>
    </row>
    <row r="110" spans="2:10" x14ac:dyDescent="0.25">
      <c r="B110" s="3" t="s">
        <v>1041</v>
      </c>
      <c r="C110" t="s">
        <v>1044</v>
      </c>
      <c r="D110" t="s">
        <v>753</v>
      </c>
      <c r="E110" t="s">
        <v>983</v>
      </c>
      <c r="F110" s="2" t="s">
        <v>1045</v>
      </c>
      <c r="G110" s="136" t="s">
        <v>1339</v>
      </c>
      <c r="H110" s="2" t="s">
        <v>1046</v>
      </c>
      <c r="I110" t="s">
        <v>715</v>
      </c>
      <c r="J110" t="s">
        <v>716</v>
      </c>
    </row>
    <row r="111" spans="2:10" x14ac:dyDescent="0.25">
      <c r="B111" s="3" t="s">
        <v>1041</v>
      </c>
      <c r="C111" t="s">
        <v>1047</v>
      </c>
      <c r="D111" t="s">
        <v>726</v>
      </c>
      <c r="E111" t="s">
        <v>718</v>
      </c>
      <c r="F111" s="2" t="s">
        <v>1048</v>
      </c>
      <c r="G111" s="136" t="s">
        <v>1340</v>
      </c>
      <c r="H111" s="2" t="s">
        <v>1049</v>
      </c>
      <c r="I111" t="s">
        <v>715</v>
      </c>
      <c r="J111" t="s">
        <v>716</v>
      </c>
    </row>
    <row r="112" spans="2:10" x14ac:dyDescent="0.25">
      <c r="B112" s="3" t="s">
        <v>1050</v>
      </c>
      <c r="C112" t="s">
        <v>1051</v>
      </c>
      <c r="D112" t="s">
        <v>711</v>
      </c>
      <c r="E112" t="s">
        <v>838</v>
      </c>
      <c r="F112" s="2" t="s">
        <v>1052</v>
      </c>
      <c r="G112" s="136" t="s">
        <v>1341</v>
      </c>
      <c r="H112" s="2" t="s">
        <v>1053</v>
      </c>
      <c r="I112" t="s">
        <v>729</v>
      </c>
      <c r="J112" t="s">
        <v>716</v>
      </c>
    </row>
    <row r="113" spans="2:10" x14ac:dyDescent="0.25">
      <c r="B113" s="3" t="s">
        <v>1050</v>
      </c>
      <c r="C113" t="s">
        <v>1054</v>
      </c>
      <c r="D113" t="s">
        <v>726</v>
      </c>
      <c r="E113" t="s">
        <v>575</v>
      </c>
      <c r="F113" s="2" t="s">
        <v>1055</v>
      </c>
      <c r="G113" s="136" t="s">
        <v>1342</v>
      </c>
      <c r="H113" s="2" t="s">
        <v>1056</v>
      </c>
      <c r="I113" t="s">
        <v>729</v>
      </c>
      <c r="J113" t="s">
        <v>716</v>
      </c>
    </row>
    <row r="114" spans="2:10" x14ac:dyDescent="0.25">
      <c r="B114" s="3" t="s">
        <v>1050</v>
      </c>
      <c r="C114" t="s">
        <v>1057</v>
      </c>
      <c r="D114" t="s">
        <v>711</v>
      </c>
      <c r="E114" t="s">
        <v>1058</v>
      </c>
      <c r="F114" s="2" t="s">
        <v>1059</v>
      </c>
      <c r="G114" s="136" t="s">
        <v>1343</v>
      </c>
      <c r="H114" s="2" t="s">
        <v>1060</v>
      </c>
      <c r="I114" t="s">
        <v>729</v>
      </c>
      <c r="J114" t="s">
        <v>716</v>
      </c>
    </row>
    <row r="115" spans="2:10" x14ac:dyDescent="0.25">
      <c r="B115" s="3" t="s">
        <v>1050</v>
      </c>
      <c r="C115" t="s">
        <v>1061</v>
      </c>
      <c r="D115" t="s">
        <v>726</v>
      </c>
      <c r="E115" t="s">
        <v>1062</v>
      </c>
      <c r="F115" s="2" t="s">
        <v>1063</v>
      </c>
      <c r="G115" s="136" t="s">
        <v>1344</v>
      </c>
      <c r="H115" s="2" t="s">
        <v>1064</v>
      </c>
      <c r="I115" t="s">
        <v>715</v>
      </c>
      <c r="J115" t="s">
        <v>716</v>
      </c>
    </row>
    <row r="116" spans="2:10" x14ac:dyDescent="0.25">
      <c r="B116" s="3" t="s">
        <v>1065</v>
      </c>
      <c r="C116" t="s">
        <v>1066</v>
      </c>
      <c r="D116" t="s">
        <v>726</v>
      </c>
      <c r="E116" t="s">
        <v>571</v>
      </c>
      <c r="F116" s="2" t="s">
        <v>1067</v>
      </c>
      <c r="G116" s="136" t="s">
        <v>1345</v>
      </c>
      <c r="H116" s="2" t="s">
        <v>1068</v>
      </c>
      <c r="I116" t="s">
        <v>729</v>
      </c>
      <c r="J116" t="s">
        <v>716</v>
      </c>
    </row>
    <row r="117" spans="2:10" x14ac:dyDescent="0.25">
      <c r="B117" s="3" t="s">
        <v>1065</v>
      </c>
      <c r="C117" t="s">
        <v>1069</v>
      </c>
      <c r="D117" t="s">
        <v>726</v>
      </c>
      <c r="E117" t="s">
        <v>803</v>
      </c>
      <c r="F117" s="2" t="s">
        <v>1070</v>
      </c>
      <c r="G117" s="136" t="s">
        <v>1346</v>
      </c>
      <c r="H117" s="2" t="s">
        <v>1071</v>
      </c>
      <c r="I117" t="s">
        <v>729</v>
      </c>
      <c r="J117" t="s">
        <v>716</v>
      </c>
    </row>
    <row r="118" spans="2:10" x14ac:dyDescent="0.25">
      <c r="B118" s="3" t="s">
        <v>1065</v>
      </c>
      <c r="C118" t="s">
        <v>1072</v>
      </c>
      <c r="D118" t="s">
        <v>759</v>
      </c>
      <c r="E118" t="s">
        <v>571</v>
      </c>
      <c r="F118" s="2" t="s">
        <v>1073</v>
      </c>
      <c r="G118" s="136" t="s">
        <v>1347</v>
      </c>
      <c r="H118" s="2" t="s">
        <v>1074</v>
      </c>
      <c r="I118" t="s">
        <v>729</v>
      </c>
      <c r="J118" t="s">
        <v>716</v>
      </c>
    </row>
    <row r="119" spans="2:10" x14ac:dyDescent="0.25">
      <c r="B119" s="3" t="s">
        <v>1065</v>
      </c>
      <c r="C119" t="s">
        <v>1075</v>
      </c>
      <c r="D119" t="s">
        <v>759</v>
      </c>
      <c r="E119" t="s">
        <v>838</v>
      </c>
      <c r="F119" s="2" t="s">
        <v>1076</v>
      </c>
      <c r="G119" s="136" t="s">
        <v>1348</v>
      </c>
      <c r="H119" s="2" t="s">
        <v>1077</v>
      </c>
      <c r="I119" t="s">
        <v>715</v>
      </c>
      <c r="J119" t="s">
        <v>716</v>
      </c>
    </row>
    <row r="120" spans="2:10" x14ac:dyDescent="0.25">
      <c r="B120" s="3" t="s">
        <v>1065</v>
      </c>
      <c r="C120" t="s">
        <v>1078</v>
      </c>
      <c r="D120" t="s">
        <v>711</v>
      </c>
      <c r="E120" t="s">
        <v>780</v>
      </c>
      <c r="F120" s="2" t="s">
        <v>1079</v>
      </c>
      <c r="G120" s="136" t="s">
        <v>1349</v>
      </c>
      <c r="H120" s="2" t="s">
        <v>1080</v>
      </c>
      <c r="I120" t="s">
        <v>729</v>
      </c>
      <c r="J120" t="s">
        <v>730</v>
      </c>
    </row>
    <row r="121" spans="2:10" x14ac:dyDescent="0.25">
      <c r="B121" s="3" t="s">
        <v>1065</v>
      </c>
      <c r="C121" t="s">
        <v>1081</v>
      </c>
      <c r="D121" t="s">
        <v>759</v>
      </c>
      <c r="E121" t="s">
        <v>803</v>
      </c>
      <c r="F121" s="2" t="s">
        <v>1082</v>
      </c>
      <c r="G121" s="136" t="s">
        <v>1350</v>
      </c>
      <c r="H121" s="2" t="s">
        <v>1083</v>
      </c>
      <c r="I121" t="s">
        <v>715</v>
      </c>
      <c r="J121" t="s">
        <v>716</v>
      </c>
    </row>
    <row r="122" spans="2:10" x14ac:dyDescent="0.25">
      <c r="B122" s="3" t="s">
        <v>1065</v>
      </c>
      <c r="C122" t="s">
        <v>1084</v>
      </c>
      <c r="D122" t="s">
        <v>759</v>
      </c>
      <c r="E122" t="s">
        <v>780</v>
      </c>
      <c r="F122" s="2" t="s">
        <v>1085</v>
      </c>
      <c r="G122" s="136" t="s">
        <v>1351</v>
      </c>
      <c r="H122" s="2" t="s">
        <v>1086</v>
      </c>
      <c r="I122" t="s">
        <v>729</v>
      </c>
      <c r="J122" t="s">
        <v>716</v>
      </c>
    </row>
    <row r="123" spans="2:10" x14ac:dyDescent="0.25">
      <c r="B123" s="3" t="s">
        <v>1065</v>
      </c>
      <c r="C123" t="s">
        <v>1087</v>
      </c>
      <c r="D123" t="s">
        <v>711</v>
      </c>
      <c r="E123" t="s">
        <v>575</v>
      </c>
      <c r="F123" s="2" t="s">
        <v>1088</v>
      </c>
      <c r="G123" s="136" t="s">
        <v>1352</v>
      </c>
      <c r="H123" s="2" t="s">
        <v>1089</v>
      </c>
      <c r="I123" t="s">
        <v>729</v>
      </c>
      <c r="J123" t="s">
        <v>716</v>
      </c>
    </row>
    <row r="124" spans="2:10" x14ac:dyDescent="0.25">
      <c r="B124" s="3" t="s">
        <v>1090</v>
      </c>
      <c r="C124" t="s">
        <v>1091</v>
      </c>
      <c r="D124" t="s">
        <v>726</v>
      </c>
      <c r="E124" t="s">
        <v>834</v>
      </c>
      <c r="F124" s="2" t="s">
        <v>1092</v>
      </c>
      <c r="G124" s="136" t="s">
        <v>1353</v>
      </c>
      <c r="H124" s="2" t="s">
        <v>1093</v>
      </c>
      <c r="I124" t="s">
        <v>715</v>
      </c>
      <c r="J124" t="s">
        <v>716</v>
      </c>
    </row>
    <row r="125" spans="2:10" x14ac:dyDescent="0.25">
      <c r="B125" s="3" t="s">
        <v>1090</v>
      </c>
      <c r="C125" t="s">
        <v>1094</v>
      </c>
      <c r="D125" t="s">
        <v>759</v>
      </c>
      <c r="E125" t="s">
        <v>885</v>
      </c>
      <c r="F125" s="2" t="s">
        <v>1095</v>
      </c>
      <c r="G125" s="136" t="s">
        <v>1354</v>
      </c>
      <c r="H125" s="2" t="s">
        <v>1096</v>
      </c>
      <c r="I125" t="s">
        <v>729</v>
      </c>
      <c r="J125" t="s">
        <v>716</v>
      </c>
    </row>
    <row r="126" spans="2:10" x14ac:dyDescent="0.25">
      <c r="B126" s="3" t="s">
        <v>1097</v>
      </c>
      <c r="C126" t="s">
        <v>1098</v>
      </c>
      <c r="D126" t="s">
        <v>759</v>
      </c>
      <c r="E126" t="s">
        <v>814</v>
      </c>
      <c r="F126" s="2" t="s">
        <v>20</v>
      </c>
      <c r="G126" s="136" t="s">
        <v>1355</v>
      </c>
      <c r="H126" s="2" t="s">
        <v>1099</v>
      </c>
      <c r="I126" t="s">
        <v>729</v>
      </c>
      <c r="J126" t="s">
        <v>716</v>
      </c>
    </row>
    <row r="127" spans="2:10" x14ac:dyDescent="0.25">
      <c r="B127" s="3" t="s">
        <v>1097</v>
      </c>
      <c r="C127" t="s">
        <v>1100</v>
      </c>
      <c r="D127" t="s">
        <v>711</v>
      </c>
      <c r="E127" t="s">
        <v>838</v>
      </c>
      <c r="F127" s="2" t="s">
        <v>1101</v>
      </c>
      <c r="G127" s="136" t="s">
        <v>1356</v>
      </c>
      <c r="H127" s="2" t="s">
        <v>1102</v>
      </c>
      <c r="I127" t="s">
        <v>729</v>
      </c>
      <c r="J127" t="s">
        <v>716</v>
      </c>
    </row>
    <row r="128" spans="2:10" x14ac:dyDescent="0.25">
      <c r="B128" s="3" t="s">
        <v>1097</v>
      </c>
      <c r="C128" t="s">
        <v>1103</v>
      </c>
      <c r="D128" t="s">
        <v>711</v>
      </c>
      <c r="E128" t="s">
        <v>572</v>
      </c>
      <c r="F128" s="2" t="s">
        <v>1104</v>
      </c>
      <c r="G128" s="136" t="s">
        <v>1357</v>
      </c>
      <c r="H128" s="2" t="s">
        <v>1105</v>
      </c>
      <c r="I128" t="s">
        <v>729</v>
      </c>
      <c r="J128" t="s">
        <v>716</v>
      </c>
    </row>
    <row r="129" spans="2:10" x14ac:dyDescent="0.25">
      <c r="B129" s="3" t="s">
        <v>1106</v>
      </c>
      <c r="C129" t="s">
        <v>1107</v>
      </c>
      <c r="D129" t="s">
        <v>759</v>
      </c>
      <c r="E129" t="s">
        <v>983</v>
      </c>
      <c r="F129" s="2" t="s">
        <v>776</v>
      </c>
      <c r="G129" s="136" t="s">
        <v>1358</v>
      </c>
      <c r="H129" s="2" t="s">
        <v>1108</v>
      </c>
      <c r="I129" t="s">
        <v>729</v>
      </c>
      <c r="J129" t="s">
        <v>730</v>
      </c>
    </row>
    <row r="130" spans="2:10" x14ac:dyDescent="0.25">
      <c r="B130" s="3" t="s">
        <v>1106</v>
      </c>
      <c r="C130" t="s">
        <v>1109</v>
      </c>
      <c r="D130" t="s">
        <v>726</v>
      </c>
      <c r="E130" t="s">
        <v>780</v>
      </c>
      <c r="F130" s="2" t="s">
        <v>1110</v>
      </c>
      <c r="G130" s="136" t="s">
        <v>1359</v>
      </c>
      <c r="H130" s="2" t="s">
        <v>1111</v>
      </c>
      <c r="I130" t="s">
        <v>715</v>
      </c>
      <c r="J130" t="s">
        <v>716</v>
      </c>
    </row>
    <row r="131" spans="2:10" x14ac:dyDescent="0.25">
      <c r="B131" s="3" t="s">
        <v>1106</v>
      </c>
      <c r="C131" t="s">
        <v>1112</v>
      </c>
      <c r="D131" t="s">
        <v>711</v>
      </c>
      <c r="E131" t="s">
        <v>1062</v>
      </c>
      <c r="F131" s="2" t="s">
        <v>1113</v>
      </c>
      <c r="G131" s="136" t="s">
        <v>1360</v>
      </c>
      <c r="H131" s="2" t="s">
        <v>1114</v>
      </c>
      <c r="I131" t="s">
        <v>715</v>
      </c>
      <c r="J131" t="s">
        <v>716</v>
      </c>
    </row>
    <row r="132" spans="2:10" x14ac:dyDescent="0.25">
      <c r="B132" s="3" t="s">
        <v>1106</v>
      </c>
      <c r="C132" t="s">
        <v>1115</v>
      </c>
      <c r="D132" t="s">
        <v>759</v>
      </c>
      <c r="E132" t="s">
        <v>575</v>
      </c>
      <c r="F132" s="2" t="s">
        <v>1116</v>
      </c>
      <c r="G132" s="136" t="s">
        <v>1361</v>
      </c>
      <c r="H132" s="2" t="s">
        <v>1117</v>
      </c>
      <c r="I132" t="s">
        <v>715</v>
      </c>
      <c r="J132" t="s">
        <v>716</v>
      </c>
    </row>
    <row r="133" spans="2:10" x14ac:dyDescent="0.25">
      <c r="B133" s="3" t="s">
        <v>1118</v>
      </c>
      <c r="C133" t="s">
        <v>1119</v>
      </c>
      <c r="D133" t="s">
        <v>726</v>
      </c>
      <c r="E133" t="s">
        <v>760</v>
      </c>
      <c r="F133" s="2" t="s">
        <v>1120</v>
      </c>
      <c r="G133" s="136" t="s">
        <v>1362</v>
      </c>
      <c r="H133" s="2" t="s">
        <v>1121</v>
      </c>
      <c r="I133" t="s">
        <v>715</v>
      </c>
      <c r="J133" t="s">
        <v>716</v>
      </c>
    </row>
    <row r="134" spans="2:10" x14ac:dyDescent="0.25">
      <c r="B134" s="3" t="s">
        <v>1118</v>
      </c>
      <c r="C134" t="s">
        <v>1122</v>
      </c>
      <c r="D134" t="s">
        <v>711</v>
      </c>
      <c r="E134" t="s">
        <v>575</v>
      </c>
      <c r="F134" s="2" t="s">
        <v>1123</v>
      </c>
      <c r="G134" s="136" t="s">
        <v>1363</v>
      </c>
      <c r="H134" s="2" t="s">
        <v>1124</v>
      </c>
      <c r="I134" t="s">
        <v>729</v>
      </c>
      <c r="J134" t="s">
        <v>716</v>
      </c>
    </row>
    <row r="135" spans="2:10" x14ac:dyDescent="0.25">
      <c r="B135" s="3" t="s">
        <v>1118</v>
      </c>
      <c r="C135" t="s">
        <v>1125</v>
      </c>
      <c r="D135" t="s">
        <v>759</v>
      </c>
      <c r="E135" t="s">
        <v>1126</v>
      </c>
      <c r="F135" s="2" t="s">
        <v>1127</v>
      </c>
      <c r="G135" s="136" t="s">
        <v>1364</v>
      </c>
      <c r="H135" s="2" t="s">
        <v>1128</v>
      </c>
      <c r="I135" t="s">
        <v>729</v>
      </c>
      <c r="J135" t="s">
        <v>716</v>
      </c>
    </row>
    <row r="136" spans="2:10" x14ac:dyDescent="0.25">
      <c r="B136" s="3" t="s">
        <v>1118</v>
      </c>
      <c r="C136" t="s">
        <v>1129</v>
      </c>
      <c r="D136" t="s">
        <v>711</v>
      </c>
      <c r="E136" t="s">
        <v>712</v>
      </c>
      <c r="F136" s="2" t="s">
        <v>1130</v>
      </c>
      <c r="G136" s="136" t="s">
        <v>1365</v>
      </c>
      <c r="H136" s="2" t="s">
        <v>1131</v>
      </c>
      <c r="I136" t="s">
        <v>729</v>
      </c>
      <c r="J136" t="s">
        <v>716</v>
      </c>
    </row>
    <row r="137" spans="2:10" x14ac:dyDescent="0.25">
      <c r="B137" s="3" t="s">
        <v>1118</v>
      </c>
      <c r="C137" t="s">
        <v>1132</v>
      </c>
      <c r="D137" t="s">
        <v>726</v>
      </c>
      <c r="E137" t="s">
        <v>718</v>
      </c>
      <c r="F137" s="2" t="s">
        <v>1133</v>
      </c>
      <c r="G137" s="136" t="s">
        <v>1366</v>
      </c>
      <c r="H137" s="2" t="s">
        <v>1134</v>
      </c>
      <c r="I137" t="s">
        <v>729</v>
      </c>
      <c r="J137" t="s">
        <v>716</v>
      </c>
    </row>
    <row r="138" spans="2:10" x14ac:dyDescent="0.25">
      <c r="B138" s="3" t="s">
        <v>1135</v>
      </c>
      <c r="C138" t="s">
        <v>1136</v>
      </c>
      <c r="D138" t="s">
        <v>711</v>
      </c>
      <c r="E138" t="s">
        <v>712</v>
      </c>
      <c r="F138" s="2" t="s">
        <v>1137</v>
      </c>
      <c r="G138" s="136" t="s">
        <v>1367</v>
      </c>
      <c r="H138" s="2" t="s">
        <v>1138</v>
      </c>
      <c r="I138" t="s">
        <v>715</v>
      </c>
      <c r="J138" t="s">
        <v>716</v>
      </c>
    </row>
    <row r="139" spans="2:10" x14ac:dyDescent="0.25">
      <c r="B139" s="3" t="s">
        <v>1135</v>
      </c>
      <c r="C139" t="s">
        <v>1139</v>
      </c>
      <c r="D139" t="s">
        <v>759</v>
      </c>
      <c r="E139" t="s">
        <v>814</v>
      </c>
      <c r="F139" s="2" t="s">
        <v>1140</v>
      </c>
      <c r="G139" s="136" t="s">
        <v>1368</v>
      </c>
      <c r="H139" s="2" t="s">
        <v>1141</v>
      </c>
      <c r="I139" t="s">
        <v>715</v>
      </c>
      <c r="J139" t="s">
        <v>716</v>
      </c>
    </row>
    <row r="140" spans="2:10" x14ac:dyDescent="0.25">
      <c r="B140" s="3" t="s">
        <v>1135</v>
      </c>
      <c r="C140" t="s">
        <v>1142</v>
      </c>
      <c r="D140" t="s">
        <v>726</v>
      </c>
      <c r="E140" t="s">
        <v>803</v>
      </c>
      <c r="F140" s="2" t="s">
        <v>1143</v>
      </c>
      <c r="G140" s="136" t="s">
        <v>1369</v>
      </c>
      <c r="H140" s="2" t="s">
        <v>1144</v>
      </c>
      <c r="I140" t="s">
        <v>715</v>
      </c>
      <c r="J140" t="s">
        <v>716</v>
      </c>
    </row>
    <row r="141" spans="2:10" x14ac:dyDescent="0.25">
      <c r="B141" s="3" t="s">
        <v>1135</v>
      </c>
      <c r="C141" t="s">
        <v>1145</v>
      </c>
      <c r="D141" t="s">
        <v>759</v>
      </c>
      <c r="E141" t="s">
        <v>718</v>
      </c>
      <c r="F141" s="2" t="s">
        <v>1146</v>
      </c>
      <c r="G141" s="136" t="s">
        <v>1370</v>
      </c>
      <c r="H141" s="2" t="s">
        <v>1147</v>
      </c>
      <c r="I141" t="s">
        <v>729</v>
      </c>
      <c r="J141" t="s">
        <v>716</v>
      </c>
    </row>
    <row r="142" spans="2:10" x14ac:dyDescent="0.25">
      <c r="B142" s="3" t="s">
        <v>1148</v>
      </c>
      <c r="C142" t="s">
        <v>1149</v>
      </c>
      <c r="D142" t="s">
        <v>711</v>
      </c>
      <c r="E142" t="s">
        <v>1150</v>
      </c>
      <c r="F142" s="2" t="s">
        <v>1151</v>
      </c>
      <c r="G142" s="136" t="s">
        <v>1371</v>
      </c>
      <c r="H142" s="2" t="s">
        <v>1152</v>
      </c>
      <c r="I142" t="s">
        <v>729</v>
      </c>
      <c r="J142" t="s">
        <v>716</v>
      </c>
    </row>
    <row r="143" spans="2:10" x14ac:dyDescent="0.25">
      <c r="B143" s="3" t="s">
        <v>1148</v>
      </c>
      <c r="C143" t="s">
        <v>1153</v>
      </c>
      <c r="D143" t="s">
        <v>753</v>
      </c>
      <c r="E143" t="s">
        <v>571</v>
      </c>
      <c r="F143" s="2" t="s">
        <v>1154</v>
      </c>
      <c r="G143" s="136" t="s">
        <v>1372</v>
      </c>
      <c r="H143" s="2" t="s">
        <v>1155</v>
      </c>
      <c r="I143" t="s">
        <v>715</v>
      </c>
      <c r="J143" t="s">
        <v>716</v>
      </c>
    </row>
    <row r="144" spans="2:10" x14ac:dyDescent="0.25">
      <c r="B144" s="3" t="s">
        <v>1148</v>
      </c>
      <c r="C144" t="s">
        <v>1156</v>
      </c>
      <c r="D144" t="s">
        <v>726</v>
      </c>
      <c r="E144" t="s">
        <v>575</v>
      </c>
      <c r="F144" s="2" t="s">
        <v>1157</v>
      </c>
      <c r="G144" s="136" t="s">
        <v>1373</v>
      </c>
      <c r="H144" s="2" t="s">
        <v>1158</v>
      </c>
      <c r="I144" t="s">
        <v>729</v>
      </c>
      <c r="J144" t="s">
        <v>716</v>
      </c>
    </row>
    <row r="145" spans="2:10" x14ac:dyDescent="0.25">
      <c r="B145" s="3" t="s">
        <v>1148</v>
      </c>
      <c r="C145" t="s">
        <v>1159</v>
      </c>
      <c r="D145" t="s">
        <v>726</v>
      </c>
      <c r="E145" t="s">
        <v>571</v>
      </c>
      <c r="F145" s="2" t="s">
        <v>1160</v>
      </c>
      <c r="G145" s="136" t="s">
        <v>1374</v>
      </c>
      <c r="H145" s="2" t="s">
        <v>1161</v>
      </c>
      <c r="I145" t="s">
        <v>729</v>
      </c>
      <c r="J145" t="s">
        <v>730</v>
      </c>
    </row>
    <row r="146" spans="2:10" x14ac:dyDescent="0.25">
      <c r="B146" s="3" t="s">
        <v>1148</v>
      </c>
      <c r="C146" t="s">
        <v>1162</v>
      </c>
      <c r="D146" t="s">
        <v>759</v>
      </c>
      <c r="E146" t="s">
        <v>803</v>
      </c>
      <c r="F146" s="2" t="s">
        <v>1163</v>
      </c>
      <c r="G146" s="136" t="s">
        <v>1375</v>
      </c>
      <c r="H146" s="2" t="s">
        <v>1164</v>
      </c>
      <c r="I146" t="s">
        <v>729</v>
      </c>
      <c r="J146" t="s">
        <v>716</v>
      </c>
    </row>
    <row r="147" spans="2:10" x14ac:dyDescent="0.25">
      <c r="B147" s="3" t="s">
        <v>1165</v>
      </c>
      <c r="C147" t="s">
        <v>1166</v>
      </c>
      <c r="D147" t="s">
        <v>759</v>
      </c>
      <c r="E147" t="s">
        <v>712</v>
      </c>
      <c r="F147" s="2" t="s">
        <v>1143</v>
      </c>
      <c r="G147" s="136" t="s">
        <v>1376</v>
      </c>
      <c r="H147" s="2" t="s">
        <v>1167</v>
      </c>
      <c r="I147" t="s">
        <v>715</v>
      </c>
      <c r="J147" t="s">
        <v>716</v>
      </c>
    </row>
    <row r="148" spans="2:10" x14ac:dyDescent="0.25">
      <c r="B148" s="3" t="s">
        <v>1165</v>
      </c>
      <c r="C148" t="s">
        <v>1168</v>
      </c>
      <c r="D148" t="s">
        <v>726</v>
      </c>
      <c r="E148" t="s">
        <v>798</v>
      </c>
      <c r="F148" s="2" t="s">
        <v>1169</v>
      </c>
      <c r="G148" s="136" t="s">
        <v>1377</v>
      </c>
      <c r="H148" s="2" t="s">
        <v>1170</v>
      </c>
      <c r="I148" t="s">
        <v>715</v>
      </c>
      <c r="J148" t="s">
        <v>716</v>
      </c>
    </row>
    <row r="149" spans="2:10" x14ac:dyDescent="0.25">
      <c r="B149" s="3" t="s">
        <v>1165</v>
      </c>
      <c r="C149" t="s">
        <v>1171</v>
      </c>
      <c r="D149" t="s">
        <v>759</v>
      </c>
      <c r="E149" t="s">
        <v>571</v>
      </c>
      <c r="F149" s="2" t="s">
        <v>1172</v>
      </c>
      <c r="G149" s="136" t="s">
        <v>1378</v>
      </c>
      <c r="H149" s="2" t="s">
        <v>1173</v>
      </c>
      <c r="I149" t="s">
        <v>715</v>
      </c>
      <c r="J149" t="s">
        <v>716</v>
      </c>
    </row>
    <row r="150" spans="2:10" x14ac:dyDescent="0.25">
      <c r="B150" s="3" t="s">
        <v>1165</v>
      </c>
      <c r="C150" t="s">
        <v>1174</v>
      </c>
      <c r="D150" t="s">
        <v>759</v>
      </c>
      <c r="E150" t="s">
        <v>798</v>
      </c>
      <c r="F150" s="2" t="s">
        <v>1175</v>
      </c>
      <c r="G150" s="136" t="s">
        <v>1379</v>
      </c>
      <c r="H150" s="2" t="s">
        <v>1176</v>
      </c>
      <c r="I150" t="s">
        <v>729</v>
      </c>
      <c r="J150" t="s">
        <v>716</v>
      </c>
    </row>
    <row r="151" spans="2:10" x14ac:dyDescent="0.25">
      <c r="B151" s="3" t="s">
        <v>1165</v>
      </c>
      <c r="C151" t="s">
        <v>1177</v>
      </c>
      <c r="D151" t="s">
        <v>711</v>
      </c>
      <c r="E151" t="s">
        <v>862</v>
      </c>
      <c r="F151" s="2" t="s">
        <v>1178</v>
      </c>
      <c r="G151" s="136" t="s">
        <v>1380</v>
      </c>
      <c r="H151" s="2" t="s">
        <v>1179</v>
      </c>
      <c r="I151" t="s">
        <v>729</v>
      </c>
      <c r="J151" t="s">
        <v>716</v>
      </c>
    </row>
    <row r="152" spans="2:10" x14ac:dyDescent="0.25">
      <c r="B152" s="3" t="s">
        <v>1165</v>
      </c>
      <c r="C152" t="s">
        <v>1180</v>
      </c>
      <c r="D152" t="s">
        <v>711</v>
      </c>
      <c r="E152" t="s">
        <v>901</v>
      </c>
      <c r="F152" s="2" t="s">
        <v>1181</v>
      </c>
      <c r="G152" s="136" t="s">
        <v>1381</v>
      </c>
      <c r="H152" s="2" t="s">
        <v>1182</v>
      </c>
      <c r="I152" t="s">
        <v>729</v>
      </c>
      <c r="J152" t="s">
        <v>716</v>
      </c>
    </row>
    <row r="153" spans="2:10" x14ac:dyDescent="0.25">
      <c r="B153" s="3" t="s">
        <v>1165</v>
      </c>
      <c r="C153" t="s">
        <v>1183</v>
      </c>
      <c r="D153" t="s">
        <v>753</v>
      </c>
      <c r="E153" t="s">
        <v>901</v>
      </c>
      <c r="F153" s="2" t="s">
        <v>1184</v>
      </c>
      <c r="G153" s="136" t="s">
        <v>1382</v>
      </c>
      <c r="H153" s="2" t="s">
        <v>1185</v>
      </c>
      <c r="I153" t="s">
        <v>715</v>
      </c>
      <c r="J153" t="s">
        <v>716</v>
      </c>
    </row>
    <row r="154" spans="2:10" x14ac:dyDescent="0.25">
      <c r="B154" s="3" t="s">
        <v>1165</v>
      </c>
      <c r="C154" t="s">
        <v>1186</v>
      </c>
      <c r="D154" t="s">
        <v>753</v>
      </c>
      <c r="E154" t="s">
        <v>712</v>
      </c>
      <c r="F154" s="2" t="s">
        <v>1187</v>
      </c>
      <c r="G154" s="136" t="s">
        <v>1383</v>
      </c>
      <c r="H154" s="2" t="s">
        <v>1188</v>
      </c>
      <c r="I154" t="s">
        <v>729</v>
      </c>
      <c r="J154" t="s">
        <v>716</v>
      </c>
    </row>
    <row r="155" spans="2:10" x14ac:dyDescent="0.25">
      <c r="B155" s="3" t="s">
        <v>1165</v>
      </c>
      <c r="C155" t="s">
        <v>1189</v>
      </c>
      <c r="D155" t="s">
        <v>726</v>
      </c>
      <c r="E155" t="s">
        <v>885</v>
      </c>
      <c r="F155" s="2" t="s">
        <v>1190</v>
      </c>
      <c r="G155" s="136" t="s">
        <v>1384</v>
      </c>
      <c r="H155" s="2" t="s">
        <v>1191</v>
      </c>
      <c r="I155" t="s">
        <v>715</v>
      </c>
      <c r="J155" t="s">
        <v>716</v>
      </c>
    </row>
    <row r="156" spans="2:10" x14ac:dyDescent="0.25">
      <c r="B156" s="3" t="s">
        <v>1192</v>
      </c>
      <c r="C156" t="s">
        <v>1193</v>
      </c>
      <c r="D156" t="s">
        <v>726</v>
      </c>
      <c r="E156" t="s">
        <v>571</v>
      </c>
      <c r="F156" s="2" t="s">
        <v>1194</v>
      </c>
      <c r="G156" s="136" t="s">
        <v>1385</v>
      </c>
      <c r="H156" s="2" t="s">
        <v>1195</v>
      </c>
      <c r="I156" t="s">
        <v>729</v>
      </c>
      <c r="J156" t="s">
        <v>716</v>
      </c>
    </row>
    <row r="157" spans="2:10" x14ac:dyDescent="0.25">
      <c r="B157" s="3" t="s">
        <v>1192</v>
      </c>
      <c r="C157" t="s">
        <v>1196</v>
      </c>
      <c r="D157" t="s">
        <v>726</v>
      </c>
      <c r="E157" t="s">
        <v>780</v>
      </c>
      <c r="F157" s="2" t="s">
        <v>1197</v>
      </c>
      <c r="G157" s="136" t="s">
        <v>1386</v>
      </c>
      <c r="H157" s="2" t="s">
        <v>1198</v>
      </c>
      <c r="I157" t="s">
        <v>729</v>
      </c>
      <c r="J157" t="s">
        <v>716</v>
      </c>
    </row>
    <row r="158" spans="2:10" x14ac:dyDescent="0.25">
      <c r="B158" s="3" t="s">
        <v>1192</v>
      </c>
      <c r="C158" t="s">
        <v>1199</v>
      </c>
      <c r="D158" t="s">
        <v>711</v>
      </c>
      <c r="E158" t="s">
        <v>1003</v>
      </c>
      <c r="F158" s="2" t="s">
        <v>1200</v>
      </c>
      <c r="G158" s="136" t="s">
        <v>1387</v>
      </c>
      <c r="H158" s="2" t="s">
        <v>1201</v>
      </c>
      <c r="I158" t="s">
        <v>729</v>
      </c>
      <c r="J158" t="s">
        <v>716</v>
      </c>
    </row>
    <row r="159" spans="2:10" x14ac:dyDescent="0.25">
      <c r="B159" s="3" t="s">
        <v>1202</v>
      </c>
      <c r="C159" t="s">
        <v>1203</v>
      </c>
      <c r="D159" t="s">
        <v>726</v>
      </c>
      <c r="E159" t="s">
        <v>780</v>
      </c>
      <c r="F159" s="2" t="s">
        <v>1204</v>
      </c>
      <c r="G159" s="136" t="s">
        <v>1388</v>
      </c>
      <c r="H159" s="2" t="s">
        <v>1205</v>
      </c>
      <c r="I159" t="s">
        <v>729</v>
      </c>
      <c r="J159" t="s">
        <v>716</v>
      </c>
    </row>
    <row r="160" spans="2:10" x14ac:dyDescent="0.25">
      <c r="B160" s="3" t="s">
        <v>1202</v>
      </c>
      <c r="C160" t="s">
        <v>1206</v>
      </c>
      <c r="D160" t="s">
        <v>726</v>
      </c>
      <c r="E160" t="s">
        <v>1207</v>
      </c>
      <c r="F160" s="2" t="s">
        <v>1208</v>
      </c>
      <c r="G160" s="136" t="s">
        <v>1389</v>
      </c>
      <c r="H160" s="2" t="s">
        <v>1209</v>
      </c>
      <c r="I160" t="s">
        <v>715</v>
      </c>
      <c r="J160" t="s">
        <v>716</v>
      </c>
    </row>
    <row r="161" spans="2:10" x14ac:dyDescent="0.25">
      <c r="B161" s="3" t="s">
        <v>1202</v>
      </c>
      <c r="C161" t="s">
        <v>1210</v>
      </c>
      <c r="D161" t="s">
        <v>759</v>
      </c>
      <c r="E161" t="s">
        <v>780</v>
      </c>
      <c r="F161" s="2" t="s">
        <v>1211</v>
      </c>
      <c r="G161" s="136" t="s">
        <v>1390</v>
      </c>
      <c r="H161" s="2" t="s">
        <v>1212</v>
      </c>
      <c r="I161" t="s">
        <v>715</v>
      </c>
      <c r="J161" t="s">
        <v>716</v>
      </c>
    </row>
    <row r="162" spans="2:10" x14ac:dyDescent="0.25">
      <c r="B162" s="3" t="s">
        <v>1202</v>
      </c>
      <c r="C162" t="s">
        <v>1213</v>
      </c>
      <c r="D162" t="s">
        <v>711</v>
      </c>
      <c r="E162" t="s">
        <v>573</v>
      </c>
      <c r="F162" s="2" t="s">
        <v>1214</v>
      </c>
      <c r="G162" s="136" t="s">
        <v>1391</v>
      </c>
      <c r="H162" s="2" t="s">
        <v>1215</v>
      </c>
      <c r="I162" t="s">
        <v>729</v>
      </c>
      <c r="J162" t="s">
        <v>716</v>
      </c>
    </row>
    <row r="163" spans="2:10" x14ac:dyDescent="0.25">
      <c r="B163" s="3" t="s">
        <v>1202</v>
      </c>
      <c r="C163" t="s">
        <v>1216</v>
      </c>
      <c r="D163" t="s">
        <v>726</v>
      </c>
      <c r="E163" t="s">
        <v>834</v>
      </c>
      <c r="F163" s="2" t="s">
        <v>1217</v>
      </c>
      <c r="G163" s="136" t="s">
        <v>1392</v>
      </c>
      <c r="H163" s="2" t="s">
        <v>1218</v>
      </c>
      <c r="I163" t="s">
        <v>729</v>
      </c>
      <c r="J163" t="s">
        <v>716</v>
      </c>
    </row>
    <row r="164" spans="2:10" x14ac:dyDescent="0.25">
      <c r="B164" s="3" t="s">
        <v>1202</v>
      </c>
      <c r="C164" t="s">
        <v>1219</v>
      </c>
      <c r="D164" t="s">
        <v>759</v>
      </c>
      <c r="E164" t="s">
        <v>798</v>
      </c>
      <c r="F164" s="2" t="s">
        <v>1220</v>
      </c>
      <c r="G164" s="136" t="s">
        <v>1393</v>
      </c>
      <c r="H164" s="2" t="s">
        <v>1221</v>
      </c>
      <c r="I164" t="s">
        <v>729</v>
      </c>
      <c r="J164" t="s">
        <v>730</v>
      </c>
    </row>
    <row r="165" spans="2:10" x14ac:dyDescent="0.25">
      <c r="B165" s="3" t="s">
        <v>1222</v>
      </c>
      <c r="C165" t="s">
        <v>1223</v>
      </c>
      <c r="D165" t="s">
        <v>711</v>
      </c>
      <c r="E165" t="s">
        <v>814</v>
      </c>
      <c r="F165" s="2" t="s">
        <v>1224</v>
      </c>
      <c r="G165" s="136" t="s">
        <v>1394</v>
      </c>
      <c r="H165" s="2" t="s">
        <v>1225</v>
      </c>
      <c r="I165" t="s">
        <v>729</v>
      </c>
      <c r="J165" t="s">
        <v>716</v>
      </c>
    </row>
    <row r="166" spans="2:10" x14ac:dyDescent="0.25">
      <c r="B166" s="3" t="s">
        <v>1222</v>
      </c>
      <c r="C166" t="s">
        <v>1226</v>
      </c>
      <c r="D166" t="s">
        <v>759</v>
      </c>
      <c r="E166" t="s">
        <v>798</v>
      </c>
      <c r="F166" s="2" t="s">
        <v>1227</v>
      </c>
      <c r="G166" s="136" t="s">
        <v>1395</v>
      </c>
      <c r="H166" s="2" t="s">
        <v>1228</v>
      </c>
      <c r="I166" t="s">
        <v>729</v>
      </c>
      <c r="J166" t="s">
        <v>971</v>
      </c>
    </row>
    <row r="167" spans="2:10" x14ac:dyDescent="0.25">
      <c r="B167" s="3" t="s">
        <v>1222</v>
      </c>
      <c r="C167" t="s">
        <v>1229</v>
      </c>
      <c r="D167" t="s">
        <v>711</v>
      </c>
      <c r="E167" t="s">
        <v>780</v>
      </c>
      <c r="F167" s="2" t="s">
        <v>1230</v>
      </c>
      <c r="G167" s="136" t="s">
        <v>1396</v>
      </c>
      <c r="H167" s="2" t="s">
        <v>1231</v>
      </c>
      <c r="I167" t="s">
        <v>729</v>
      </c>
      <c r="J167" t="s">
        <v>716</v>
      </c>
    </row>
    <row r="168" spans="2:10" x14ac:dyDescent="0.25">
      <c r="B168" s="3" t="s">
        <v>1232</v>
      </c>
      <c r="C168" t="s">
        <v>1233</v>
      </c>
      <c r="D168" t="s">
        <v>711</v>
      </c>
      <c r="E168" t="s">
        <v>838</v>
      </c>
      <c r="F168" s="2" t="s">
        <v>1234</v>
      </c>
      <c r="G168" s="136" t="s">
        <v>1397</v>
      </c>
      <c r="H168" s="2" t="s">
        <v>1235</v>
      </c>
      <c r="I168" t="s">
        <v>729</v>
      </c>
      <c r="J168" t="s">
        <v>716</v>
      </c>
    </row>
    <row r="169" spans="2:10" x14ac:dyDescent="0.25">
      <c r="B169" s="3" t="s">
        <v>1232</v>
      </c>
      <c r="C169" t="s">
        <v>1236</v>
      </c>
      <c r="D169" t="s">
        <v>711</v>
      </c>
      <c r="E169" t="s">
        <v>834</v>
      </c>
      <c r="F169" s="2" t="s">
        <v>1237</v>
      </c>
      <c r="G169" s="136" t="s">
        <v>1398</v>
      </c>
      <c r="H169" s="2" t="s">
        <v>1238</v>
      </c>
      <c r="I169" t="s">
        <v>729</v>
      </c>
      <c r="J169" t="s">
        <v>716</v>
      </c>
    </row>
    <row r="170" spans="2:10" x14ac:dyDescent="0.25">
      <c r="B170" s="3" t="s">
        <v>1232</v>
      </c>
      <c r="C170" t="s">
        <v>1239</v>
      </c>
      <c r="D170" t="s">
        <v>759</v>
      </c>
      <c r="E170" t="s">
        <v>571</v>
      </c>
      <c r="F170" s="2" t="s">
        <v>1240</v>
      </c>
      <c r="G170" s="136" t="s">
        <v>1399</v>
      </c>
      <c r="H170" s="2" t="s">
        <v>1241</v>
      </c>
      <c r="I170" t="s">
        <v>729</v>
      </c>
      <c r="J170" t="s">
        <v>730</v>
      </c>
    </row>
    <row r="171" spans="2:10" x14ac:dyDescent="0.25">
      <c r="B171" s="3" t="s">
        <v>1232</v>
      </c>
      <c r="C171" t="s">
        <v>1242</v>
      </c>
      <c r="D171" t="s">
        <v>711</v>
      </c>
      <c r="E171" t="s">
        <v>1150</v>
      </c>
      <c r="F171" s="2" t="s">
        <v>1243</v>
      </c>
      <c r="G171" s="136" t="s">
        <v>1400</v>
      </c>
      <c r="H171" s="2" t="s">
        <v>1244</v>
      </c>
      <c r="I171" t="s">
        <v>729</v>
      </c>
      <c r="J171" t="s">
        <v>716</v>
      </c>
    </row>
    <row r="172" spans="2:10" x14ac:dyDescent="0.25">
      <c r="B172" s="3" t="s">
        <v>1232</v>
      </c>
      <c r="C172" t="s">
        <v>1245</v>
      </c>
      <c r="D172" t="s">
        <v>726</v>
      </c>
      <c r="E172" t="s">
        <v>712</v>
      </c>
      <c r="F172" s="2" t="s">
        <v>1246</v>
      </c>
      <c r="G172" s="136" t="s">
        <v>1401</v>
      </c>
      <c r="H172" s="2" t="s">
        <v>1247</v>
      </c>
      <c r="I172" t="s">
        <v>729</v>
      </c>
      <c r="J172" t="s">
        <v>716</v>
      </c>
    </row>
  </sheetData>
  <pageMargins left="0.7" right="0.7" top="0.75" bottom="0.75" header="0.3" footer="0.3"/>
  <ignoredErrors>
    <ignoredError sqref="F3:F7 F17:F172 H17:H172 G39 G10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J4"/>
  <sheetViews>
    <sheetView zoomScale="175" zoomScaleNormal="175" workbookViewId="0"/>
  </sheetViews>
  <sheetFormatPr defaultRowHeight="15" x14ac:dyDescent="0.25"/>
  <cols>
    <col min="1" max="1" width="4.5703125" customWidth="1"/>
    <col min="2" max="2" width="10.140625" bestFit="1" customWidth="1"/>
    <col min="6" max="6" width="21" customWidth="1"/>
    <col min="8" max="8" width="13" customWidth="1"/>
    <col min="10" max="10" width="46.5703125" customWidth="1"/>
  </cols>
  <sheetData>
    <row r="4" spans="2:10" x14ac:dyDescent="0.25">
      <c r="B4" s="1" t="s">
        <v>0</v>
      </c>
      <c r="D4" s="1" t="s">
        <v>1</v>
      </c>
      <c r="F4" s="1" t="s">
        <v>2</v>
      </c>
      <c r="H4" s="1" t="s">
        <v>3</v>
      </c>
      <c r="J4" s="1" t="s">
        <v>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7DCEC-A96C-414A-B24F-8C11DC3145E0}">
  <dimension ref="B2:I32"/>
  <sheetViews>
    <sheetView zoomScale="145" zoomScaleNormal="145" workbookViewId="0">
      <selection activeCell="C7" sqref="C7"/>
    </sheetView>
  </sheetViews>
  <sheetFormatPr defaultRowHeight="15" x14ac:dyDescent="0.25"/>
  <cols>
    <col min="1" max="1" width="4.5703125" customWidth="1"/>
    <col min="5" max="5" width="13.5703125" bestFit="1" customWidth="1"/>
    <col min="9" max="9" width="9.140625" style="14"/>
  </cols>
  <sheetData>
    <row r="2" spans="2:9" x14ac:dyDescent="0.25">
      <c r="I2"/>
    </row>
    <row r="4" spans="2:9" x14ac:dyDescent="0.25">
      <c r="B4" s="1" t="s">
        <v>5</v>
      </c>
      <c r="E4" s="1" t="s">
        <v>6</v>
      </c>
    </row>
    <row r="5" spans="2:9" x14ac:dyDescent="0.25">
      <c r="B5">
        <v>4</v>
      </c>
      <c r="E5" s="2" t="s">
        <v>8</v>
      </c>
      <c r="I5"/>
    </row>
    <row r="6" spans="2:9" x14ac:dyDescent="0.25">
      <c r="B6">
        <v>3</v>
      </c>
      <c r="E6" s="2" t="s">
        <v>10</v>
      </c>
      <c r="I6"/>
    </row>
    <row r="7" spans="2:9" x14ac:dyDescent="0.25">
      <c r="B7">
        <v>2</v>
      </c>
      <c r="E7" s="2">
        <v>180</v>
      </c>
      <c r="I7"/>
    </row>
    <row r="8" spans="2:9" x14ac:dyDescent="0.25">
      <c r="B8">
        <v>1</v>
      </c>
      <c r="E8" s="2" t="s">
        <v>13</v>
      </c>
      <c r="I8"/>
    </row>
    <row r="9" spans="2:9" x14ac:dyDescent="0.25">
      <c r="B9" s="2" t="s">
        <v>7</v>
      </c>
      <c r="E9" s="2" t="s">
        <v>14</v>
      </c>
    </row>
    <row r="10" spans="2:9" x14ac:dyDescent="0.25">
      <c r="B10" s="2" t="s">
        <v>9</v>
      </c>
      <c r="E10" s="2">
        <v>3.8730000000000002</v>
      </c>
    </row>
    <row r="11" spans="2:9" x14ac:dyDescent="0.25">
      <c r="B11" s="2" t="s">
        <v>11</v>
      </c>
      <c r="E11" s="2" t="s">
        <v>15</v>
      </c>
    </row>
    <row r="12" spans="2:9" x14ac:dyDescent="0.25">
      <c r="B12" s="2" t="s">
        <v>12</v>
      </c>
      <c r="E12" s="2">
        <v>120</v>
      </c>
    </row>
    <row r="13" spans="2:9" x14ac:dyDescent="0.25">
      <c r="B13" s="2" t="s">
        <v>11</v>
      </c>
      <c r="E13" s="2" t="s">
        <v>17</v>
      </c>
    </row>
    <row r="14" spans="2:9" x14ac:dyDescent="0.25">
      <c r="B14">
        <v>2</v>
      </c>
      <c r="E14" s="2" t="s">
        <v>18</v>
      </c>
    </row>
    <row r="15" spans="2:9" x14ac:dyDescent="0.25">
      <c r="B15">
        <v>0</v>
      </c>
      <c r="E15" s="2" t="s">
        <v>18</v>
      </c>
    </row>
    <row r="16" spans="2:9" x14ac:dyDescent="0.25">
      <c r="B16">
        <v>2</v>
      </c>
      <c r="E16" s="2" t="s">
        <v>19</v>
      </c>
    </row>
    <row r="17" spans="2:5" x14ac:dyDescent="0.25">
      <c r="B17">
        <v>5</v>
      </c>
      <c r="E17" s="2">
        <v>630</v>
      </c>
    </row>
    <row r="18" spans="2:5" x14ac:dyDescent="0.25">
      <c r="B18">
        <v>1</v>
      </c>
      <c r="E18" s="2" t="s">
        <v>20</v>
      </c>
    </row>
    <row r="19" spans="2:5" x14ac:dyDescent="0.25">
      <c r="B19" s="2" t="s">
        <v>7</v>
      </c>
      <c r="E19" s="2" t="s">
        <v>21</v>
      </c>
    </row>
    <row r="20" spans="2:5" x14ac:dyDescent="0.25">
      <c r="B20" s="2" t="s">
        <v>9</v>
      </c>
      <c r="E20" s="2" t="s">
        <v>22</v>
      </c>
    </row>
    <row r="21" spans="2:5" x14ac:dyDescent="0.25">
      <c r="B21" s="2" t="s">
        <v>11</v>
      </c>
      <c r="E21" s="2">
        <v>3120</v>
      </c>
    </row>
    <row r="22" spans="2:5" x14ac:dyDescent="0.25">
      <c r="B22" s="2" t="s">
        <v>7</v>
      </c>
      <c r="E22" s="2" t="s">
        <v>19</v>
      </c>
    </row>
    <row r="23" spans="2:5" x14ac:dyDescent="0.25">
      <c r="B23" s="2" t="s">
        <v>9</v>
      </c>
      <c r="E23" s="2" t="s">
        <v>23</v>
      </c>
    </row>
    <row r="24" spans="2:5" x14ac:dyDescent="0.25">
      <c r="B24" s="2" t="s">
        <v>11</v>
      </c>
      <c r="E24" s="2" t="s">
        <v>10</v>
      </c>
    </row>
    <row r="25" spans="2:5" x14ac:dyDescent="0.25">
      <c r="B25" s="2" t="s">
        <v>12</v>
      </c>
      <c r="E25" s="2" t="s">
        <v>19</v>
      </c>
    </row>
    <row r="26" spans="2:5" x14ac:dyDescent="0.25">
      <c r="B26" s="2" t="s">
        <v>11</v>
      </c>
      <c r="E26" s="2" t="s">
        <v>19</v>
      </c>
    </row>
    <row r="27" spans="2:5" x14ac:dyDescent="0.25">
      <c r="B27">
        <v>0</v>
      </c>
      <c r="E27" s="2" t="s">
        <v>19</v>
      </c>
    </row>
    <row r="28" spans="2:5" x14ac:dyDescent="0.25">
      <c r="B28">
        <v>0</v>
      </c>
      <c r="E28" s="2" t="s">
        <v>13</v>
      </c>
    </row>
    <row r="29" spans="2:5" x14ac:dyDescent="0.25">
      <c r="B29">
        <v>2</v>
      </c>
      <c r="E29" s="2" t="s">
        <v>19</v>
      </c>
    </row>
    <row r="30" spans="2:5" x14ac:dyDescent="0.25">
      <c r="B30">
        <v>2</v>
      </c>
      <c r="E30" s="2" t="s">
        <v>19</v>
      </c>
    </row>
    <row r="31" spans="2:5" x14ac:dyDescent="0.25">
      <c r="B31">
        <v>5</v>
      </c>
      <c r="E31" s="2" t="s">
        <v>22</v>
      </c>
    </row>
    <row r="32" spans="2:5" x14ac:dyDescent="0.25">
      <c r="B32">
        <v>2</v>
      </c>
      <c r="E32" s="2" t="s">
        <v>10</v>
      </c>
    </row>
  </sheetData>
  <pageMargins left="0.7" right="0.7" top="0.75" bottom="0.75" header="0.3" footer="0.3"/>
  <ignoredErrors>
    <ignoredError sqref="B6:E3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G29"/>
  <sheetViews>
    <sheetView zoomScale="145" zoomScaleNormal="145" workbookViewId="0"/>
  </sheetViews>
  <sheetFormatPr defaultRowHeight="15" x14ac:dyDescent="0.25"/>
  <cols>
    <col min="1" max="1" width="4.5703125" customWidth="1"/>
    <col min="2" max="2" width="13.5703125" customWidth="1"/>
    <col min="5" max="5" width="13.5703125" bestFit="1" customWidth="1"/>
    <col min="6" max="6" width="30.140625" bestFit="1" customWidth="1"/>
  </cols>
  <sheetData>
    <row r="3" spans="2:7" x14ac:dyDescent="0.25">
      <c r="B3" t="s">
        <v>6</v>
      </c>
      <c r="F3" s="1" t="s">
        <v>146</v>
      </c>
      <c r="G3" s="1" t="s">
        <v>147</v>
      </c>
    </row>
    <row r="4" spans="2:7" x14ac:dyDescent="0.25">
      <c r="B4" s="2" t="s">
        <v>25</v>
      </c>
      <c r="F4" s="5" t="s">
        <v>148</v>
      </c>
      <c r="G4" s="5" t="s">
        <v>149</v>
      </c>
    </row>
    <row r="5" spans="2:7" x14ac:dyDescent="0.25">
      <c r="B5" s="2" t="s">
        <v>26</v>
      </c>
      <c r="F5" s="5" t="s">
        <v>150</v>
      </c>
      <c r="G5" s="5" t="s">
        <v>151</v>
      </c>
    </row>
    <row r="6" spans="2:7" x14ac:dyDescent="0.25">
      <c r="B6" s="2" t="s">
        <v>27</v>
      </c>
      <c r="F6" s="5" t="s">
        <v>152</v>
      </c>
      <c r="G6" s="5" t="s">
        <v>153</v>
      </c>
    </row>
    <row r="7" spans="2:7" x14ac:dyDescent="0.25">
      <c r="B7" s="2" t="s">
        <v>28</v>
      </c>
      <c r="F7" s="5" t="s">
        <v>154</v>
      </c>
      <c r="G7" s="5" t="s">
        <v>155</v>
      </c>
    </row>
    <row r="8" spans="2:7" x14ac:dyDescent="0.25">
      <c r="B8" s="2" t="s">
        <v>29</v>
      </c>
      <c r="F8" s="5" t="s">
        <v>156</v>
      </c>
      <c r="G8" s="5" t="s">
        <v>157</v>
      </c>
    </row>
    <row r="9" spans="2:7" x14ac:dyDescent="0.25">
      <c r="B9" s="2" t="s">
        <v>30</v>
      </c>
      <c r="F9" s="5" t="s">
        <v>158</v>
      </c>
      <c r="G9" s="5" t="s">
        <v>159</v>
      </c>
    </row>
    <row r="10" spans="2:7" x14ac:dyDescent="0.25">
      <c r="B10" s="2" t="s">
        <v>31</v>
      </c>
      <c r="F10" s="5"/>
      <c r="G10" s="6">
        <f>SUM(G4:G9)</f>
        <v>0</v>
      </c>
    </row>
    <row r="11" spans="2:7" x14ac:dyDescent="0.25">
      <c r="B11" s="2" t="s">
        <v>32</v>
      </c>
    </row>
    <row r="12" spans="2:7" x14ac:dyDescent="0.25">
      <c r="B12" s="2" t="s">
        <v>33</v>
      </c>
    </row>
    <row r="13" spans="2:7" x14ac:dyDescent="0.25">
      <c r="B13" s="2" t="s">
        <v>34</v>
      </c>
    </row>
    <row r="14" spans="2:7" x14ac:dyDescent="0.25">
      <c r="B14" s="2" t="s">
        <v>35</v>
      </c>
    </row>
    <row r="15" spans="2:7" x14ac:dyDescent="0.25">
      <c r="B15" s="2" t="s">
        <v>36</v>
      </c>
    </row>
    <row r="16" spans="2:7" x14ac:dyDescent="0.25">
      <c r="B16" s="2" t="s">
        <v>37</v>
      </c>
    </row>
    <row r="17" spans="2:2" x14ac:dyDescent="0.25">
      <c r="B17" s="2" t="s">
        <v>38</v>
      </c>
    </row>
    <row r="18" spans="2:2" x14ac:dyDescent="0.25">
      <c r="B18" s="2" t="s">
        <v>39</v>
      </c>
    </row>
    <row r="19" spans="2:2" x14ac:dyDescent="0.25">
      <c r="B19" s="2" t="s">
        <v>40</v>
      </c>
    </row>
    <row r="20" spans="2:2" x14ac:dyDescent="0.25">
      <c r="B20" s="2" t="s">
        <v>41</v>
      </c>
    </row>
    <row r="21" spans="2:2" x14ac:dyDescent="0.25">
      <c r="B21" s="2" t="s">
        <v>42</v>
      </c>
    </row>
    <row r="22" spans="2:2" x14ac:dyDescent="0.25">
      <c r="B22" s="2" t="s">
        <v>43</v>
      </c>
    </row>
    <row r="23" spans="2:2" x14ac:dyDescent="0.25">
      <c r="B23" s="2" t="s">
        <v>44</v>
      </c>
    </row>
    <row r="24" spans="2:2" x14ac:dyDescent="0.25">
      <c r="B24" s="2" t="s">
        <v>45</v>
      </c>
    </row>
    <row r="25" spans="2:2" x14ac:dyDescent="0.25">
      <c r="B25" s="2" t="s">
        <v>46</v>
      </c>
    </row>
    <row r="26" spans="2:2" x14ac:dyDescent="0.25">
      <c r="B26" s="2" t="s">
        <v>47</v>
      </c>
    </row>
    <row r="27" spans="2:2" x14ac:dyDescent="0.25">
      <c r="B27" s="2" t="s">
        <v>48</v>
      </c>
    </row>
    <row r="28" spans="2:2" x14ac:dyDescent="0.25">
      <c r="B28" s="2" t="s">
        <v>49</v>
      </c>
    </row>
    <row r="29" spans="2:2" x14ac:dyDescent="0.25">
      <c r="B29" s="2" t="s">
        <v>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4:B101"/>
  <sheetViews>
    <sheetView zoomScale="145" zoomScaleNormal="145" workbookViewId="0"/>
  </sheetViews>
  <sheetFormatPr defaultRowHeight="15" x14ac:dyDescent="0.25"/>
  <cols>
    <col min="1" max="1" width="4.5703125" customWidth="1"/>
    <col min="2" max="2" width="13.5703125" customWidth="1"/>
    <col min="5" max="5" width="13.5703125" bestFit="1" customWidth="1"/>
  </cols>
  <sheetData>
    <row r="4" spans="2:2" x14ac:dyDescent="0.25">
      <c r="B4" s="1" t="s">
        <v>655</v>
      </c>
    </row>
    <row r="5" spans="2:2" x14ac:dyDescent="0.25">
      <c r="B5" s="2" t="s">
        <v>7</v>
      </c>
    </row>
    <row r="6" spans="2:2" x14ac:dyDescent="0.25">
      <c r="B6" s="2" t="s">
        <v>9</v>
      </c>
    </row>
    <row r="7" spans="2:2" x14ac:dyDescent="0.25">
      <c r="B7" s="2" t="s">
        <v>11</v>
      </c>
    </row>
    <row r="8" spans="2:2" x14ac:dyDescent="0.25">
      <c r="B8" s="2" t="s">
        <v>12</v>
      </c>
    </row>
    <row r="9" spans="2:2" x14ac:dyDescent="0.25">
      <c r="B9" s="2" t="s">
        <v>11</v>
      </c>
    </row>
    <row r="10" spans="2:2" x14ac:dyDescent="0.25">
      <c r="B10" s="2" t="s">
        <v>9</v>
      </c>
    </row>
    <row r="11" spans="2:2" x14ac:dyDescent="0.25">
      <c r="B11" s="2" t="s">
        <v>11</v>
      </c>
    </row>
    <row r="12" spans="2:2" x14ac:dyDescent="0.25">
      <c r="B12" s="2" t="s">
        <v>16</v>
      </c>
    </row>
    <row r="13" spans="2:2" x14ac:dyDescent="0.25">
      <c r="B13" s="2">
        <v>0</v>
      </c>
    </row>
    <row r="14" spans="2:2" x14ac:dyDescent="0.25">
      <c r="B14" s="2" t="s">
        <v>11</v>
      </c>
    </row>
    <row r="15" spans="2:2" x14ac:dyDescent="0.25">
      <c r="B15" s="2">
        <v>0</v>
      </c>
    </row>
    <row r="16" spans="2:2" x14ac:dyDescent="0.25">
      <c r="B16" s="2">
        <v>2</v>
      </c>
    </row>
    <row r="17" spans="2:2" x14ac:dyDescent="0.25">
      <c r="B17" s="2">
        <v>5</v>
      </c>
    </row>
    <row r="18" spans="2:2" x14ac:dyDescent="0.25">
      <c r="B18" s="2">
        <v>1</v>
      </c>
    </row>
    <row r="19" spans="2:2" x14ac:dyDescent="0.25">
      <c r="B19" s="2">
        <v>1</v>
      </c>
    </row>
    <row r="20" spans="2:2" x14ac:dyDescent="0.25">
      <c r="B20" s="2" t="s">
        <v>16</v>
      </c>
    </row>
    <row r="21" spans="2:2" x14ac:dyDescent="0.25">
      <c r="B21" s="2" t="s">
        <v>11</v>
      </c>
    </row>
    <row r="22" spans="2:2" x14ac:dyDescent="0.25">
      <c r="B22" s="2" t="s">
        <v>9</v>
      </c>
    </row>
    <row r="23" spans="2:2" x14ac:dyDescent="0.25">
      <c r="B23" s="2" t="s">
        <v>16</v>
      </c>
    </row>
    <row r="24" spans="2:2" x14ac:dyDescent="0.25">
      <c r="B24" s="2" t="s">
        <v>7</v>
      </c>
    </row>
    <row r="25" spans="2:2" x14ac:dyDescent="0.25">
      <c r="B25" s="2" t="s">
        <v>11</v>
      </c>
    </row>
    <row r="26" spans="2:2" x14ac:dyDescent="0.25">
      <c r="B26" s="2" t="s">
        <v>16</v>
      </c>
    </row>
    <row r="27" spans="2:2" x14ac:dyDescent="0.25">
      <c r="B27" s="2" t="s">
        <v>16</v>
      </c>
    </row>
    <row r="28" spans="2:2" x14ac:dyDescent="0.25">
      <c r="B28" s="2" t="s">
        <v>16</v>
      </c>
    </row>
    <row r="29" spans="2:2" x14ac:dyDescent="0.25">
      <c r="B29" s="2" t="s">
        <v>11</v>
      </c>
    </row>
    <row r="30" spans="2:2" x14ac:dyDescent="0.25">
      <c r="B30" s="2" t="s">
        <v>11</v>
      </c>
    </row>
    <row r="31" spans="2:2" x14ac:dyDescent="0.25">
      <c r="B31" s="2" t="s">
        <v>24</v>
      </c>
    </row>
    <row r="32" spans="2:2" x14ac:dyDescent="0.25">
      <c r="B32" s="2" t="s">
        <v>11</v>
      </c>
    </row>
    <row r="33" spans="2:2" x14ac:dyDescent="0.25">
      <c r="B33" s="2" t="s">
        <v>9</v>
      </c>
    </row>
    <row r="34" spans="2:2" x14ac:dyDescent="0.25">
      <c r="B34" s="2" t="s">
        <v>9</v>
      </c>
    </row>
    <row r="35" spans="2:2" x14ac:dyDescent="0.25">
      <c r="B35" s="2" t="s">
        <v>16</v>
      </c>
    </row>
    <row r="36" spans="2:2" x14ac:dyDescent="0.25">
      <c r="B36" s="2" t="s">
        <v>7</v>
      </c>
    </row>
    <row r="37" spans="2:2" x14ac:dyDescent="0.25">
      <c r="B37" s="2" t="s">
        <v>16</v>
      </c>
    </row>
    <row r="38" spans="2:2" x14ac:dyDescent="0.25">
      <c r="B38" s="2" t="s">
        <v>16</v>
      </c>
    </row>
    <row r="39" spans="2:2" x14ac:dyDescent="0.25">
      <c r="B39" s="2" t="s">
        <v>9</v>
      </c>
    </row>
    <row r="40" spans="2:2" x14ac:dyDescent="0.25">
      <c r="B40" s="2" t="s">
        <v>24</v>
      </c>
    </row>
    <row r="41" spans="2:2" x14ac:dyDescent="0.25">
      <c r="B41" s="2" t="s">
        <v>16</v>
      </c>
    </row>
    <row r="42" spans="2:2" x14ac:dyDescent="0.25">
      <c r="B42" s="2" t="s">
        <v>16</v>
      </c>
    </row>
    <row r="43" spans="2:2" x14ac:dyDescent="0.25">
      <c r="B43" s="2" t="s">
        <v>24</v>
      </c>
    </row>
    <row r="44" spans="2:2" x14ac:dyDescent="0.25">
      <c r="B44" s="2" t="s">
        <v>24</v>
      </c>
    </row>
    <row r="45" spans="2:2" x14ac:dyDescent="0.25">
      <c r="B45" s="2" t="s">
        <v>16</v>
      </c>
    </row>
    <row r="46" spans="2:2" x14ac:dyDescent="0.25">
      <c r="B46" s="2">
        <v>4</v>
      </c>
    </row>
    <row r="47" spans="2:2" x14ac:dyDescent="0.25">
      <c r="B47" s="2">
        <v>0</v>
      </c>
    </row>
    <row r="48" spans="2:2" x14ac:dyDescent="0.25">
      <c r="B48" s="2">
        <v>0</v>
      </c>
    </row>
    <row r="49" spans="2:2" x14ac:dyDescent="0.25">
      <c r="B49" s="2">
        <v>1</v>
      </c>
    </row>
    <row r="50" spans="2:2" x14ac:dyDescent="0.25">
      <c r="B50" s="2">
        <v>2</v>
      </c>
    </row>
    <row r="51" spans="2:2" x14ac:dyDescent="0.25">
      <c r="B51" s="2" t="s">
        <v>16</v>
      </c>
    </row>
    <row r="52" spans="2:2" x14ac:dyDescent="0.25">
      <c r="B52" s="2" t="s">
        <v>11</v>
      </c>
    </row>
    <row r="53" spans="2:2" x14ac:dyDescent="0.25">
      <c r="B53" s="2" t="s">
        <v>11</v>
      </c>
    </row>
    <row r="54" spans="2:2" x14ac:dyDescent="0.25">
      <c r="B54" s="2">
        <v>3</v>
      </c>
    </row>
    <row r="55" spans="2:2" x14ac:dyDescent="0.25">
      <c r="B55" s="2">
        <v>3</v>
      </c>
    </row>
    <row r="56" spans="2:2" x14ac:dyDescent="0.25">
      <c r="B56" s="2">
        <v>0</v>
      </c>
    </row>
    <row r="57" spans="2:2" x14ac:dyDescent="0.25">
      <c r="B57" s="2" t="s">
        <v>16</v>
      </c>
    </row>
    <row r="58" spans="2:2" x14ac:dyDescent="0.25">
      <c r="B58" s="2" t="s">
        <v>7</v>
      </c>
    </row>
    <row r="59" spans="2:2" x14ac:dyDescent="0.25">
      <c r="B59" s="2" t="s">
        <v>9</v>
      </c>
    </row>
    <row r="60" spans="2:2" x14ac:dyDescent="0.25">
      <c r="B60" s="2" t="s">
        <v>12</v>
      </c>
    </row>
    <row r="61" spans="2:2" x14ac:dyDescent="0.25">
      <c r="B61" s="2" t="s">
        <v>11</v>
      </c>
    </row>
    <row r="62" spans="2:2" x14ac:dyDescent="0.25">
      <c r="B62" s="2" t="s">
        <v>12</v>
      </c>
    </row>
    <row r="63" spans="2:2" x14ac:dyDescent="0.25">
      <c r="B63" s="2" t="s">
        <v>9</v>
      </c>
    </row>
    <row r="64" spans="2:2" x14ac:dyDescent="0.25">
      <c r="B64" s="2" t="s">
        <v>12</v>
      </c>
    </row>
    <row r="65" spans="2:2" x14ac:dyDescent="0.25">
      <c r="B65" s="2" t="s">
        <v>16</v>
      </c>
    </row>
    <row r="66" spans="2:2" x14ac:dyDescent="0.25">
      <c r="B66" s="2" t="s">
        <v>11</v>
      </c>
    </row>
    <row r="67" spans="2:2" x14ac:dyDescent="0.25">
      <c r="B67" s="2" t="s">
        <v>16</v>
      </c>
    </row>
    <row r="68" spans="2:2" x14ac:dyDescent="0.25">
      <c r="B68" s="2" t="s">
        <v>9</v>
      </c>
    </row>
    <row r="69" spans="2:2" x14ac:dyDescent="0.25">
      <c r="B69" s="2" t="s">
        <v>11</v>
      </c>
    </row>
    <row r="70" spans="2:2" x14ac:dyDescent="0.25">
      <c r="B70" s="2" t="s">
        <v>24</v>
      </c>
    </row>
    <row r="71" spans="2:2" x14ac:dyDescent="0.25">
      <c r="B71" s="2" t="s">
        <v>11</v>
      </c>
    </row>
    <row r="72" spans="2:2" x14ac:dyDescent="0.25">
      <c r="B72" s="2" t="s">
        <v>16</v>
      </c>
    </row>
    <row r="73" spans="2:2" x14ac:dyDescent="0.25">
      <c r="B73" s="2" t="s">
        <v>16</v>
      </c>
    </row>
    <row r="74" spans="2:2" x14ac:dyDescent="0.25">
      <c r="B74" s="2" t="s">
        <v>16</v>
      </c>
    </row>
    <row r="75" spans="2:2" x14ac:dyDescent="0.25">
      <c r="B75" s="2" t="s">
        <v>12</v>
      </c>
    </row>
    <row r="76" spans="2:2" x14ac:dyDescent="0.25">
      <c r="B76" s="2" t="s">
        <v>9</v>
      </c>
    </row>
    <row r="77" spans="2:2" x14ac:dyDescent="0.25">
      <c r="B77" s="2" t="s">
        <v>11</v>
      </c>
    </row>
    <row r="78" spans="2:2" x14ac:dyDescent="0.25">
      <c r="B78" s="2" t="s">
        <v>7</v>
      </c>
    </row>
    <row r="79" spans="2:2" x14ac:dyDescent="0.25">
      <c r="B79" s="2" t="s">
        <v>7</v>
      </c>
    </row>
    <row r="80" spans="2:2" x14ac:dyDescent="0.25">
      <c r="B80" s="2" t="s">
        <v>16</v>
      </c>
    </row>
    <row r="81" spans="2:2" x14ac:dyDescent="0.25">
      <c r="B81" s="2" t="s">
        <v>12</v>
      </c>
    </row>
    <row r="82" spans="2:2" x14ac:dyDescent="0.25">
      <c r="B82" s="2" t="s">
        <v>9</v>
      </c>
    </row>
    <row r="83" spans="2:2" x14ac:dyDescent="0.25">
      <c r="B83" s="2" t="s">
        <v>24</v>
      </c>
    </row>
    <row r="84" spans="2:2" x14ac:dyDescent="0.25">
      <c r="B84" s="2" t="s">
        <v>11</v>
      </c>
    </row>
    <row r="85" spans="2:2" x14ac:dyDescent="0.25">
      <c r="B85" s="2" t="s">
        <v>7</v>
      </c>
    </row>
    <row r="86" spans="2:2" x14ac:dyDescent="0.25">
      <c r="B86" s="2" t="s">
        <v>16</v>
      </c>
    </row>
    <row r="87" spans="2:2" x14ac:dyDescent="0.25">
      <c r="B87" s="2" t="s">
        <v>7</v>
      </c>
    </row>
    <row r="88" spans="2:2" x14ac:dyDescent="0.25">
      <c r="B88" s="2" t="s">
        <v>12</v>
      </c>
    </row>
    <row r="89" spans="2:2" x14ac:dyDescent="0.25">
      <c r="B89" s="2" t="s">
        <v>9</v>
      </c>
    </row>
    <row r="90" spans="2:2" x14ac:dyDescent="0.25">
      <c r="B90" s="2" t="s">
        <v>16</v>
      </c>
    </row>
    <row r="91" spans="2:2" x14ac:dyDescent="0.25">
      <c r="B91" s="2" t="s">
        <v>16</v>
      </c>
    </row>
    <row r="92" spans="2:2" x14ac:dyDescent="0.25">
      <c r="B92" s="2" t="s">
        <v>12</v>
      </c>
    </row>
    <row r="93" spans="2:2" x14ac:dyDescent="0.25">
      <c r="B93" s="2" t="s">
        <v>11</v>
      </c>
    </row>
    <row r="94" spans="2:2" x14ac:dyDescent="0.25">
      <c r="B94" s="2" t="s">
        <v>24</v>
      </c>
    </row>
    <row r="95" spans="2:2" x14ac:dyDescent="0.25">
      <c r="B95" s="2" t="s">
        <v>24</v>
      </c>
    </row>
    <row r="96" spans="2:2" x14ac:dyDescent="0.25">
      <c r="B96" s="2" t="s">
        <v>12</v>
      </c>
    </row>
    <row r="97" spans="2:2" x14ac:dyDescent="0.25">
      <c r="B97" s="2" t="s">
        <v>24</v>
      </c>
    </row>
    <row r="98" spans="2:2" x14ac:dyDescent="0.25">
      <c r="B98" s="2" t="s">
        <v>12</v>
      </c>
    </row>
    <row r="99" spans="2:2" x14ac:dyDescent="0.25">
      <c r="B99" s="2" t="s">
        <v>7</v>
      </c>
    </row>
    <row r="100" spans="2:2" x14ac:dyDescent="0.25">
      <c r="B100" s="2" t="s">
        <v>24</v>
      </c>
    </row>
    <row r="101" spans="2:2" x14ac:dyDescent="0.25">
      <c r="B101" s="2" t="s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Q22"/>
  <sheetViews>
    <sheetView zoomScale="145" zoomScaleNormal="145" workbookViewId="0">
      <selection activeCell="B7" sqref="B7"/>
    </sheetView>
  </sheetViews>
  <sheetFormatPr defaultRowHeight="15" x14ac:dyDescent="0.25"/>
  <cols>
    <col min="1" max="1" width="4.5703125" customWidth="1"/>
    <col min="2" max="2" width="13.5703125" customWidth="1"/>
    <col min="3" max="3" width="5.7109375" customWidth="1"/>
    <col min="4" max="4" width="11.7109375" bestFit="1" customWidth="1"/>
    <col min="5" max="5" width="5.7109375" customWidth="1"/>
    <col min="6" max="6" width="10.7109375" bestFit="1" customWidth="1"/>
    <col min="7" max="7" width="5.7109375" customWidth="1"/>
    <col min="8" max="8" width="10.5703125" bestFit="1" customWidth="1"/>
    <col min="9" max="9" width="5.7109375" customWidth="1"/>
    <col min="10" max="10" width="11.140625" bestFit="1" customWidth="1"/>
    <col min="11" max="11" width="5.140625" customWidth="1"/>
    <col min="12" max="12" width="13" customWidth="1"/>
    <col min="15" max="15" width="17.5703125" customWidth="1"/>
    <col min="16" max="16" width="10.7109375" customWidth="1"/>
    <col min="17" max="17" width="15.28515625" customWidth="1"/>
  </cols>
  <sheetData>
    <row r="3" spans="2:17" x14ac:dyDescent="0.25">
      <c r="B3" s="1" t="s">
        <v>51</v>
      </c>
      <c r="D3" s="1" t="s">
        <v>52</v>
      </c>
      <c r="F3" s="1" t="s">
        <v>319</v>
      </c>
      <c r="H3" s="1" t="s">
        <v>53</v>
      </c>
      <c r="J3" s="1" t="s">
        <v>54</v>
      </c>
      <c r="L3" s="1" t="s">
        <v>55</v>
      </c>
    </row>
    <row r="4" spans="2:17" x14ac:dyDescent="0.25">
      <c r="B4" t="s">
        <v>57</v>
      </c>
      <c r="D4" t="s">
        <v>56</v>
      </c>
      <c r="F4" t="s">
        <v>58</v>
      </c>
      <c r="H4" t="s">
        <v>59</v>
      </c>
      <c r="J4" s="3" t="s">
        <v>636</v>
      </c>
      <c r="L4" t="s">
        <v>60</v>
      </c>
      <c r="O4" s="23" t="s">
        <v>320</v>
      </c>
      <c r="Q4" s="22">
        <v>42979</v>
      </c>
    </row>
    <row r="5" spans="2:17" x14ac:dyDescent="0.25">
      <c r="B5" t="s">
        <v>62</v>
      </c>
      <c r="D5" t="s">
        <v>61</v>
      </c>
      <c r="F5" t="s">
        <v>63</v>
      </c>
      <c r="H5" t="s">
        <v>64</v>
      </c>
      <c r="J5" s="3" t="s">
        <v>637</v>
      </c>
      <c r="L5" t="s">
        <v>65</v>
      </c>
      <c r="O5" s="23" t="s">
        <v>320</v>
      </c>
      <c r="Q5" s="22">
        <v>42979</v>
      </c>
    </row>
    <row r="6" spans="2:17" x14ac:dyDescent="0.25">
      <c r="B6" t="s">
        <v>67</v>
      </c>
      <c r="D6" t="s">
        <v>66</v>
      </c>
      <c r="F6" t="s">
        <v>68</v>
      </c>
      <c r="H6" t="s">
        <v>69</v>
      </c>
      <c r="J6" s="3" t="s">
        <v>638</v>
      </c>
      <c r="L6" t="s">
        <v>70</v>
      </c>
      <c r="O6" s="23" t="s">
        <v>321</v>
      </c>
      <c r="Q6" s="22">
        <v>42752</v>
      </c>
    </row>
    <row r="7" spans="2:17" x14ac:dyDescent="0.25">
      <c r="B7" t="s">
        <v>72</v>
      </c>
      <c r="D7" t="s">
        <v>71</v>
      </c>
      <c r="F7" t="s">
        <v>73</v>
      </c>
      <c r="H7" t="s">
        <v>74</v>
      </c>
      <c r="J7" s="3" t="s">
        <v>639</v>
      </c>
      <c r="L7" t="s">
        <v>75</v>
      </c>
      <c r="O7" s="23" t="s">
        <v>322</v>
      </c>
      <c r="Q7" s="22">
        <v>43040</v>
      </c>
    </row>
    <row r="8" spans="2:17" x14ac:dyDescent="0.25">
      <c r="B8" t="s">
        <v>77</v>
      </c>
      <c r="D8" t="s">
        <v>76</v>
      </c>
      <c r="F8" t="s">
        <v>78</v>
      </c>
      <c r="H8" t="s">
        <v>79</v>
      </c>
      <c r="J8" s="3" t="s">
        <v>640</v>
      </c>
      <c r="L8" t="s">
        <v>80</v>
      </c>
      <c r="O8" s="23" t="s">
        <v>321</v>
      </c>
      <c r="Q8" s="22">
        <v>43009</v>
      </c>
    </row>
    <row r="9" spans="2:17" x14ac:dyDescent="0.25">
      <c r="B9" t="s">
        <v>82</v>
      </c>
      <c r="D9" t="s">
        <v>81</v>
      </c>
      <c r="F9" t="s">
        <v>83</v>
      </c>
      <c r="H9" t="s">
        <v>84</v>
      </c>
      <c r="J9" s="3" t="s">
        <v>641</v>
      </c>
      <c r="L9">
        <v>12052009</v>
      </c>
      <c r="O9" s="23" t="s">
        <v>322</v>
      </c>
      <c r="Q9" s="22">
        <v>43040</v>
      </c>
    </row>
    <row r="10" spans="2:17" x14ac:dyDescent="0.25">
      <c r="B10" t="s">
        <v>86</v>
      </c>
      <c r="D10" t="s">
        <v>85</v>
      </c>
      <c r="F10" t="s">
        <v>87</v>
      </c>
      <c r="H10" t="s">
        <v>88</v>
      </c>
      <c r="J10" s="3" t="s">
        <v>642</v>
      </c>
      <c r="L10" t="s">
        <v>89</v>
      </c>
      <c r="O10" s="23" t="s">
        <v>323</v>
      </c>
      <c r="Q10" s="22">
        <v>43070</v>
      </c>
    </row>
    <row r="11" spans="2:17" x14ac:dyDescent="0.25">
      <c r="B11" t="s">
        <v>91</v>
      </c>
      <c r="D11" t="s">
        <v>90</v>
      </c>
      <c r="F11" t="s">
        <v>92</v>
      </c>
      <c r="H11" t="s">
        <v>93</v>
      </c>
      <c r="J11" s="3" t="s">
        <v>643</v>
      </c>
      <c r="L11" t="s">
        <v>94</v>
      </c>
      <c r="O11" s="23" t="s">
        <v>323</v>
      </c>
      <c r="Q11" s="22">
        <v>43070</v>
      </c>
    </row>
    <row r="12" spans="2:17" x14ac:dyDescent="0.25">
      <c r="B12" t="s">
        <v>96</v>
      </c>
      <c r="D12" t="s">
        <v>95</v>
      </c>
      <c r="F12" t="s">
        <v>97</v>
      </c>
      <c r="H12" t="s">
        <v>98</v>
      </c>
      <c r="J12" s="3" t="s">
        <v>644</v>
      </c>
      <c r="L12" t="s">
        <v>99</v>
      </c>
      <c r="O12" s="23" t="s">
        <v>320</v>
      </c>
      <c r="Q12" s="22">
        <v>42979</v>
      </c>
    </row>
    <row r="13" spans="2:17" x14ac:dyDescent="0.25">
      <c r="B13" t="s">
        <v>101</v>
      </c>
      <c r="D13" t="s">
        <v>100</v>
      </c>
      <c r="F13" t="s">
        <v>102</v>
      </c>
      <c r="H13" t="s">
        <v>103</v>
      </c>
      <c r="J13" s="3" t="s">
        <v>645</v>
      </c>
      <c r="L13" t="s">
        <v>104</v>
      </c>
    </row>
    <row r="14" spans="2:17" x14ac:dyDescent="0.25">
      <c r="B14" t="s">
        <v>106</v>
      </c>
      <c r="D14" t="s">
        <v>105</v>
      </c>
      <c r="F14" t="s">
        <v>107</v>
      </c>
      <c r="H14" t="s">
        <v>108</v>
      </c>
      <c r="J14" s="3" t="s">
        <v>646</v>
      </c>
      <c r="L14" t="s">
        <v>109</v>
      </c>
    </row>
    <row r="15" spans="2:17" x14ac:dyDescent="0.25">
      <c r="B15" t="s">
        <v>111</v>
      </c>
      <c r="D15" t="s">
        <v>110</v>
      </c>
      <c r="F15" t="s">
        <v>112</v>
      </c>
      <c r="H15" t="s">
        <v>113</v>
      </c>
      <c r="J15" s="3" t="s">
        <v>647</v>
      </c>
      <c r="L15" t="s">
        <v>99</v>
      </c>
    </row>
    <row r="16" spans="2:17" x14ac:dyDescent="0.25">
      <c r="B16" t="s">
        <v>115</v>
      </c>
      <c r="D16" t="s">
        <v>114</v>
      </c>
      <c r="F16" t="s">
        <v>116</v>
      </c>
      <c r="H16" t="s">
        <v>117</v>
      </c>
      <c r="J16" s="3" t="s">
        <v>648</v>
      </c>
      <c r="L16" t="s">
        <v>118</v>
      </c>
    </row>
    <row r="17" spans="2:12" x14ac:dyDescent="0.25">
      <c r="B17" t="s">
        <v>120</v>
      </c>
      <c r="D17" t="s">
        <v>119</v>
      </c>
      <c r="F17" t="s">
        <v>121</v>
      </c>
      <c r="H17" t="s">
        <v>122</v>
      </c>
      <c r="J17" s="3" t="s">
        <v>649</v>
      </c>
      <c r="L17" t="s">
        <v>123</v>
      </c>
    </row>
    <row r="18" spans="2:12" x14ac:dyDescent="0.25">
      <c r="B18" t="s">
        <v>125</v>
      </c>
      <c r="D18" t="s">
        <v>124</v>
      </c>
      <c r="F18" t="s">
        <v>126</v>
      </c>
      <c r="H18" t="s">
        <v>127</v>
      </c>
      <c r="J18" s="3" t="s">
        <v>650</v>
      </c>
    </row>
    <row r="19" spans="2:12" x14ac:dyDescent="0.25">
      <c r="B19" t="s">
        <v>129</v>
      </c>
      <c r="D19" t="s">
        <v>128</v>
      </c>
      <c r="F19" t="s">
        <v>130</v>
      </c>
      <c r="H19" t="s">
        <v>131</v>
      </c>
      <c r="J19" s="3" t="s">
        <v>651</v>
      </c>
    </row>
    <row r="20" spans="2:12" x14ac:dyDescent="0.25">
      <c r="B20" t="s">
        <v>133</v>
      </c>
      <c r="D20" t="s">
        <v>132</v>
      </c>
      <c r="F20" t="s">
        <v>134</v>
      </c>
      <c r="H20" t="s">
        <v>135</v>
      </c>
      <c r="J20" s="3" t="s">
        <v>652</v>
      </c>
    </row>
    <row r="21" spans="2:12" x14ac:dyDescent="0.25">
      <c r="B21" t="s">
        <v>137</v>
      </c>
      <c r="D21" t="s">
        <v>136</v>
      </c>
      <c r="F21" t="s">
        <v>138</v>
      </c>
      <c r="H21" t="s">
        <v>139</v>
      </c>
      <c r="J21" s="3" t="s">
        <v>653</v>
      </c>
    </row>
    <row r="22" spans="2:12" x14ac:dyDescent="0.25">
      <c r="B22" t="s">
        <v>141</v>
      </c>
      <c r="D22" t="s">
        <v>140</v>
      </c>
      <c r="F22" t="s">
        <v>142</v>
      </c>
      <c r="H22" t="s">
        <v>143</v>
      </c>
      <c r="J22" s="3" t="s">
        <v>654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A8FE5-3C90-4EE8-BDBE-24D704FCB056}">
  <dimension ref="C2:AD65"/>
  <sheetViews>
    <sheetView workbookViewId="0"/>
  </sheetViews>
  <sheetFormatPr defaultRowHeight="15" x14ac:dyDescent="0.25"/>
  <cols>
    <col min="4" max="4" width="14.5703125" customWidth="1"/>
    <col min="6" max="6" width="12.5703125" style="79" customWidth="1"/>
    <col min="7" max="7" width="11.85546875" customWidth="1"/>
    <col min="9" max="9" width="12.5703125" customWidth="1"/>
    <col min="10" max="10" width="15.42578125" customWidth="1"/>
    <col min="21" max="21" width="8.5703125" customWidth="1"/>
    <col min="22" max="22" width="12.7109375" customWidth="1"/>
    <col min="23" max="23" width="7.85546875" customWidth="1"/>
    <col min="24" max="25" width="9.7109375" customWidth="1"/>
    <col min="26" max="26" width="14.140625" customWidth="1"/>
    <col min="27" max="27" width="15.140625" customWidth="1"/>
    <col min="28" max="28" width="15.5703125" customWidth="1"/>
    <col min="29" max="29" width="27.140625" customWidth="1"/>
  </cols>
  <sheetData>
    <row r="2" spans="3:30" x14ac:dyDescent="0.25">
      <c r="C2" s="82" t="s">
        <v>607</v>
      </c>
      <c r="D2" s="82"/>
      <c r="E2" s="82" t="s">
        <v>577</v>
      </c>
      <c r="F2" s="82"/>
      <c r="G2" s="82"/>
      <c r="H2" s="82" t="s">
        <v>578</v>
      </c>
      <c r="I2" s="82"/>
      <c r="J2" s="65" t="s">
        <v>2</v>
      </c>
    </row>
    <row r="3" spans="3:30" ht="45" x14ac:dyDescent="0.25">
      <c r="C3" s="62" t="s">
        <v>225</v>
      </c>
      <c r="D3" s="63" t="s">
        <v>226</v>
      </c>
      <c r="E3" s="83" t="s">
        <v>576</v>
      </c>
      <c r="F3" s="84"/>
      <c r="G3" s="84"/>
      <c r="H3" s="64" t="s">
        <v>228</v>
      </c>
      <c r="I3" s="64" t="s">
        <v>229</v>
      </c>
      <c r="J3" s="64" t="s">
        <v>230</v>
      </c>
      <c r="U3" s="7" t="s">
        <v>225</v>
      </c>
      <c r="V3" s="7" t="s">
        <v>226</v>
      </c>
      <c r="W3" s="7" t="s">
        <v>231</v>
      </c>
      <c r="X3" s="7" t="s">
        <v>232</v>
      </c>
      <c r="Y3" s="7" t="s">
        <v>233</v>
      </c>
      <c r="Z3" s="7" t="s">
        <v>227</v>
      </c>
      <c r="AA3" s="7" t="s">
        <v>228</v>
      </c>
      <c r="AB3" s="7" t="s">
        <v>229</v>
      </c>
      <c r="AC3" s="7" t="s">
        <v>230</v>
      </c>
      <c r="AD3" s="7" t="s">
        <v>695</v>
      </c>
    </row>
    <row r="4" spans="3:30" x14ac:dyDescent="0.25">
      <c r="C4" s="85" t="s">
        <v>572</v>
      </c>
      <c r="D4" s="85"/>
      <c r="E4" s="85"/>
      <c r="F4" s="85"/>
      <c r="G4" s="85"/>
      <c r="H4" s="85"/>
      <c r="I4" s="85"/>
      <c r="J4" s="85"/>
      <c r="U4" t="s">
        <v>235</v>
      </c>
      <c r="V4" t="s">
        <v>234</v>
      </c>
      <c r="W4">
        <v>207</v>
      </c>
      <c r="X4">
        <v>175</v>
      </c>
      <c r="Y4">
        <v>175</v>
      </c>
      <c r="Z4">
        <v>52</v>
      </c>
      <c r="AA4" s="4">
        <v>347</v>
      </c>
      <c r="AB4" s="4">
        <v>423.34</v>
      </c>
      <c r="AC4" s="3">
        <v>40652</v>
      </c>
      <c r="AD4" t="s">
        <v>572</v>
      </c>
    </row>
    <row r="5" spans="3:30" x14ac:dyDescent="0.25">
      <c r="C5" s="81" t="s">
        <v>269</v>
      </c>
      <c r="D5" s="8" t="s">
        <v>234</v>
      </c>
      <c r="E5" s="8">
        <v>207</v>
      </c>
      <c r="F5" s="80">
        <v>175</v>
      </c>
      <c r="G5" s="10">
        <v>175</v>
      </c>
      <c r="H5" s="9">
        <v>347</v>
      </c>
      <c r="I5" s="9">
        <v>423.34</v>
      </c>
      <c r="J5" s="12">
        <v>40652</v>
      </c>
      <c r="U5" t="s">
        <v>235</v>
      </c>
      <c r="V5" t="s">
        <v>236</v>
      </c>
      <c r="W5">
        <v>207</v>
      </c>
      <c r="X5">
        <v>175</v>
      </c>
      <c r="Y5">
        <v>190</v>
      </c>
      <c r="Z5">
        <v>54</v>
      </c>
      <c r="AA5" s="4">
        <v>364</v>
      </c>
      <c r="AB5" s="4">
        <v>444.08</v>
      </c>
      <c r="AC5" s="3">
        <v>40811</v>
      </c>
      <c r="AD5" t="s">
        <v>572</v>
      </c>
    </row>
    <row r="6" spans="3:30" x14ac:dyDescent="0.25">
      <c r="C6" s="81"/>
      <c r="D6" s="8" t="s">
        <v>236</v>
      </c>
      <c r="E6" s="8">
        <v>207</v>
      </c>
      <c r="F6" s="80">
        <v>175</v>
      </c>
      <c r="G6" s="10">
        <v>190</v>
      </c>
      <c r="H6" s="9">
        <v>364</v>
      </c>
      <c r="I6" s="9">
        <v>444.08</v>
      </c>
      <c r="J6" s="12">
        <v>40811</v>
      </c>
      <c r="U6" t="s">
        <v>235</v>
      </c>
      <c r="V6" t="s">
        <v>237</v>
      </c>
      <c r="W6">
        <v>242</v>
      </c>
      <c r="X6">
        <v>175</v>
      </c>
      <c r="Y6">
        <v>175</v>
      </c>
      <c r="Z6">
        <v>61</v>
      </c>
      <c r="AA6" s="4">
        <v>431</v>
      </c>
      <c r="AB6" s="4">
        <v>525.82000000000005</v>
      </c>
      <c r="AC6" s="3">
        <v>42191</v>
      </c>
      <c r="AD6" t="s">
        <v>572</v>
      </c>
    </row>
    <row r="7" spans="3:30" x14ac:dyDescent="0.25">
      <c r="C7" s="81"/>
      <c r="D7" s="8" t="s">
        <v>237</v>
      </c>
      <c r="E7" s="8">
        <v>242</v>
      </c>
      <c r="F7" s="80">
        <v>175</v>
      </c>
      <c r="G7" s="10">
        <v>175</v>
      </c>
      <c r="H7" s="9">
        <v>431</v>
      </c>
      <c r="I7" s="9">
        <v>525.82000000000005</v>
      </c>
      <c r="J7" s="12">
        <v>40812</v>
      </c>
      <c r="U7" t="s">
        <v>235</v>
      </c>
      <c r="V7" t="s">
        <v>238</v>
      </c>
      <c r="W7">
        <v>242</v>
      </c>
      <c r="X7">
        <v>175</v>
      </c>
      <c r="Y7">
        <v>190</v>
      </c>
      <c r="Z7">
        <v>63</v>
      </c>
      <c r="AA7" s="4">
        <v>464</v>
      </c>
      <c r="AB7" s="4">
        <v>566.08000000000004</v>
      </c>
      <c r="AC7" s="3">
        <v>40962</v>
      </c>
      <c r="AD7" t="s">
        <v>572</v>
      </c>
    </row>
    <row r="8" spans="3:30" x14ac:dyDescent="0.25">
      <c r="C8" s="70"/>
      <c r="D8" s="8"/>
      <c r="E8" s="8"/>
      <c r="F8" s="80"/>
      <c r="G8" s="10"/>
      <c r="H8" s="9"/>
      <c r="I8" s="9"/>
      <c r="J8" s="12"/>
      <c r="U8" t="s">
        <v>235</v>
      </c>
      <c r="V8" t="s">
        <v>239</v>
      </c>
      <c r="W8">
        <v>242</v>
      </c>
      <c r="X8">
        <v>175</v>
      </c>
      <c r="Y8">
        <v>190</v>
      </c>
      <c r="Z8">
        <v>63</v>
      </c>
      <c r="AA8" s="4">
        <v>464</v>
      </c>
      <c r="AB8" s="4">
        <v>566.08000000000004</v>
      </c>
      <c r="AC8" s="3">
        <v>40586</v>
      </c>
      <c r="AD8" t="s">
        <v>572</v>
      </c>
    </row>
    <row r="9" spans="3:30" x14ac:dyDescent="0.25">
      <c r="C9" s="86" t="s">
        <v>696</v>
      </c>
      <c r="D9" s="8" t="s">
        <v>238</v>
      </c>
      <c r="E9" s="8">
        <v>242</v>
      </c>
      <c r="F9" s="80">
        <v>175</v>
      </c>
      <c r="G9" s="10">
        <v>190</v>
      </c>
      <c r="H9" s="9">
        <v>464</v>
      </c>
      <c r="I9" s="9">
        <v>566.08000000000004</v>
      </c>
      <c r="J9" s="12">
        <v>40962</v>
      </c>
      <c r="U9" t="s">
        <v>235</v>
      </c>
      <c r="V9" t="s">
        <v>240</v>
      </c>
      <c r="W9">
        <v>278</v>
      </c>
      <c r="X9">
        <v>175</v>
      </c>
      <c r="Y9">
        <v>175</v>
      </c>
      <c r="Z9">
        <v>74</v>
      </c>
      <c r="AA9" s="4">
        <v>534</v>
      </c>
      <c r="AB9" s="4">
        <v>651.48</v>
      </c>
      <c r="AC9" s="3">
        <v>40934</v>
      </c>
      <c r="AD9" t="s">
        <v>572</v>
      </c>
    </row>
    <row r="10" spans="3:30" x14ac:dyDescent="0.25">
      <c r="C10" s="86"/>
      <c r="D10" s="8" t="s">
        <v>239</v>
      </c>
      <c r="E10" s="8">
        <v>242</v>
      </c>
      <c r="F10" s="80">
        <v>175</v>
      </c>
      <c r="G10" s="10">
        <v>190</v>
      </c>
      <c r="H10" s="9">
        <v>464</v>
      </c>
      <c r="I10" s="9">
        <v>566.08000000000004</v>
      </c>
      <c r="J10" s="12">
        <v>40586</v>
      </c>
      <c r="U10" t="s">
        <v>235</v>
      </c>
      <c r="V10" t="s">
        <v>241</v>
      </c>
      <c r="W10">
        <v>278</v>
      </c>
      <c r="X10">
        <v>175</v>
      </c>
      <c r="Y10">
        <v>190</v>
      </c>
      <c r="Z10">
        <v>77</v>
      </c>
      <c r="AA10" s="4">
        <v>545</v>
      </c>
      <c r="AB10" s="4">
        <v>664.9</v>
      </c>
      <c r="AC10" s="3">
        <v>40645</v>
      </c>
      <c r="AD10" t="s">
        <v>572</v>
      </c>
    </row>
    <row r="11" spans="3:30" x14ac:dyDescent="0.25">
      <c r="C11" s="86"/>
      <c r="D11" s="8" t="s">
        <v>240</v>
      </c>
      <c r="E11" s="8">
        <v>278</v>
      </c>
      <c r="F11" s="80">
        <v>175</v>
      </c>
      <c r="G11" s="10">
        <v>175</v>
      </c>
      <c r="H11" s="9">
        <v>534</v>
      </c>
      <c r="I11" s="9">
        <v>651.48</v>
      </c>
      <c r="J11" s="12">
        <v>40934</v>
      </c>
      <c r="U11" t="s">
        <v>235</v>
      </c>
      <c r="V11" t="s">
        <v>242</v>
      </c>
      <c r="W11">
        <v>315</v>
      </c>
      <c r="X11">
        <v>175</v>
      </c>
      <c r="Y11">
        <v>175</v>
      </c>
      <c r="Z11">
        <v>85</v>
      </c>
      <c r="AA11" s="4">
        <v>617</v>
      </c>
      <c r="AB11" s="4">
        <v>752.74</v>
      </c>
      <c r="AC11" s="3">
        <v>40833</v>
      </c>
      <c r="AD11" t="s">
        <v>572</v>
      </c>
    </row>
    <row r="12" spans="3:30" x14ac:dyDescent="0.25">
      <c r="C12" s="71"/>
      <c r="D12" s="8"/>
      <c r="E12" s="8"/>
      <c r="F12" s="80"/>
      <c r="G12" s="10"/>
      <c r="H12" s="9"/>
      <c r="I12" s="9"/>
      <c r="J12" s="12"/>
      <c r="U12" t="s">
        <v>235</v>
      </c>
      <c r="V12" t="s">
        <v>243</v>
      </c>
      <c r="W12">
        <v>353</v>
      </c>
      <c r="X12">
        <v>175</v>
      </c>
      <c r="Y12">
        <v>190</v>
      </c>
      <c r="Z12">
        <v>100</v>
      </c>
      <c r="AA12" s="4">
        <v>707</v>
      </c>
      <c r="AB12" s="4">
        <v>862.54</v>
      </c>
      <c r="AC12" s="3">
        <v>40920</v>
      </c>
      <c r="AD12" t="s">
        <v>572</v>
      </c>
    </row>
    <row r="13" spans="3:30" x14ac:dyDescent="0.25">
      <c r="C13" s="81" t="s">
        <v>235</v>
      </c>
      <c r="D13" s="8" t="s">
        <v>241</v>
      </c>
      <c r="E13" s="8">
        <v>278</v>
      </c>
      <c r="F13" s="80">
        <v>175</v>
      </c>
      <c r="G13" s="10">
        <v>190</v>
      </c>
      <c r="H13" s="9">
        <v>545</v>
      </c>
      <c r="I13" s="9">
        <v>664.9</v>
      </c>
      <c r="J13" s="12">
        <v>40645</v>
      </c>
      <c r="U13" t="s">
        <v>235</v>
      </c>
      <c r="V13" t="s">
        <v>244</v>
      </c>
      <c r="W13">
        <v>393</v>
      </c>
      <c r="X13">
        <v>175</v>
      </c>
      <c r="Y13">
        <v>190</v>
      </c>
      <c r="Z13">
        <v>110</v>
      </c>
      <c r="AA13" s="4">
        <v>788</v>
      </c>
      <c r="AB13" s="4">
        <v>961.36</v>
      </c>
      <c r="AC13" s="3">
        <v>40781</v>
      </c>
      <c r="AD13" t="s">
        <v>572</v>
      </c>
    </row>
    <row r="14" spans="3:30" x14ac:dyDescent="0.25">
      <c r="C14" s="87"/>
      <c r="D14" s="8" t="s">
        <v>242</v>
      </c>
      <c r="E14" s="8">
        <v>315</v>
      </c>
      <c r="F14" s="80">
        <v>175</v>
      </c>
      <c r="G14" s="10">
        <v>175</v>
      </c>
      <c r="H14" s="9">
        <v>617</v>
      </c>
      <c r="I14" s="9">
        <v>752.74</v>
      </c>
      <c r="J14" s="12">
        <v>40833</v>
      </c>
      <c r="U14" t="s">
        <v>245</v>
      </c>
      <c r="V14" t="s">
        <v>246</v>
      </c>
      <c r="W14">
        <v>175</v>
      </c>
      <c r="X14">
        <v>175</v>
      </c>
      <c r="Y14">
        <v>190</v>
      </c>
      <c r="Z14">
        <v>42</v>
      </c>
      <c r="AA14" s="4">
        <v>257</v>
      </c>
      <c r="AB14" s="4">
        <v>313.54000000000002</v>
      </c>
      <c r="AC14" s="3">
        <v>40928</v>
      </c>
      <c r="AD14" t="s">
        <v>571</v>
      </c>
    </row>
    <row r="15" spans="3:30" x14ac:dyDescent="0.25">
      <c r="C15" s="87"/>
      <c r="D15" s="8" t="s">
        <v>243</v>
      </c>
      <c r="E15" s="8">
        <v>353</v>
      </c>
      <c r="F15" s="80">
        <v>175</v>
      </c>
      <c r="G15" s="10">
        <v>190</v>
      </c>
      <c r="H15" s="9">
        <v>707</v>
      </c>
      <c r="I15" s="9">
        <v>862.54</v>
      </c>
      <c r="J15" s="12">
        <v>40920</v>
      </c>
      <c r="U15" t="s">
        <v>245</v>
      </c>
      <c r="V15" t="s">
        <v>247</v>
      </c>
      <c r="W15">
        <v>207</v>
      </c>
      <c r="X15">
        <v>175</v>
      </c>
      <c r="Y15">
        <v>175</v>
      </c>
      <c r="Z15">
        <v>44</v>
      </c>
      <c r="AA15" s="4">
        <v>301</v>
      </c>
      <c r="AB15" s="4">
        <v>367.22</v>
      </c>
      <c r="AC15" s="3">
        <v>41346</v>
      </c>
      <c r="AD15" t="s">
        <v>571</v>
      </c>
    </row>
    <row r="16" spans="3:30" x14ac:dyDescent="0.25">
      <c r="C16" s="72"/>
      <c r="D16" s="8"/>
      <c r="E16" s="8"/>
      <c r="F16" s="80"/>
      <c r="G16" s="10"/>
      <c r="H16" s="9"/>
      <c r="I16" s="9"/>
      <c r="J16" s="12"/>
      <c r="U16" t="s">
        <v>245</v>
      </c>
      <c r="V16" t="s">
        <v>248</v>
      </c>
      <c r="W16">
        <v>207</v>
      </c>
      <c r="X16">
        <v>175</v>
      </c>
      <c r="Y16">
        <v>190</v>
      </c>
      <c r="Z16">
        <v>52</v>
      </c>
      <c r="AA16" s="4">
        <v>314</v>
      </c>
      <c r="AB16" s="4">
        <v>383.08</v>
      </c>
      <c r="AC16" s="3">
        <v>40816</v>
      </c>
      <c r="AD16" t="s">
        <v>571</v>
      </c>
    </row>
    <row r="17" spans="3:30" x14ac:dyDescent="0.25">
      <c r="C17" s="13" t="s">
        <v>697</v>
      </c>
      <c r="D17" s="8" t="s">
        <v>244</v>
      </c>
      <c r="E17" s="8">
        <v>393</v>
      </c>
      <c r="F17" s="80">
        <v>175</v>
      </c>
      <c r="G17" s="10">
        <v>190</v>
      </c>
      <c r="H17" s="9">
        <v>788</v>
      </c>
      <c r="I17" s="9">
        <v>961.36</v>
      </c>
      <c r="J17" s="12">
        <v>40781</v>
      </c>
      <c r="U17" t="s">
        <v>245</v>
      </c>
      <c r="V17" t="s">
        <v>249</v>
      </c>
      <c r="W17">
        <v>242</v>
      </c>
      <c r="X17">
        <v>175</v>
      </c>
      <c r="Y17">
        <v>175</v>
      </c>
      <c r="Z17">
        <v>60</v>
      </c>
      <c r="AA17" s="4">
        <v>370</v>
      </c>
      <c r="AB17" s="4">
        <v>451.4</v>
      </c>
      <c r="AC17" s="3">
        <v>40628</v>
      </c>
      <c r="AD17" t="s">
        <v>571</v>
      </c>
    </row>
    <row r="18" spans="3:30" x14ac:dyDescent="0.25">
      <c r="C18" s="88"/>
      <c r="D18" s="89"/>
      <c r="E18" s="89"/>
      <c r="F18" s="89"/>
      <c r="G18" s="89"/>
      <c r="H18" s="89"/>
      <c r="I18" s="89"/>
      <c r="J18" s="90"/>
      <c r="U18" t="s">
        <v>245</v>
      </c>
      <c r="V18" t="s">
        <v>250</v>
      </c>
      <c r="W18">
        <v>242</v>
      </c>
      <c r="X18">
        <v>175</v>
      </c>
      <c r="Y18">
        <v>190</v>
      </c>
      <c r="Z18">
        <v>60</v>
      </c>
      <c r="AA18" s="4">
        <v>357</v>
      </c>
      <c r="AB18" s="4">
        <v>435.54</v>
      </c>
      <c r="AC18" s="3">
        <v>40626</v>
      </c>
      <c r="AD18" t="s">
        <v>571</v>
      </c>
    </row>
    <row r="19" spans="3:30" x14ac:dyDescent="0.25">
      <c r="C19" s="85" t="s">
        <v>571</v>
      </c>
      <c r="D19" s="85"/>
      <c r="E19" s="85"/>
      <c r="F19" s="85"/>
      <c r="G19" s="85"/>
      <c r="H19" s="85"/>
      <c r="I19" s="85"/>
      <c r="J19" s="85"/>
      <c r="U19" t="s">
        <v>245</v>
      </c>
      <c r="V19" t="s">
        <v>251</v>
      </c>
      <c r="W19">
        <v>242</v>
      </c>
      <c r="X19">
        <v>175</v>
      </c>
      <c r="Y19">
        <v>190</v>
      </c>
      <c r="Z19">
        <v>60</v>
      </c>
      <c r="AA19" s="4">
        <v>358</v>
      </c>
      <c r="AB19" s="4">
        <v>436.76</v>
      </c>
      <c r="AC19" s="3">
        <v>40584</v>
      </c>
      <c r="AD19" t="s">
        <v>571</v>
      </c>
    </row>
    <row r="20" spans="3:30" x14ac:dyDescent="0.25">
      <c r="C20" s="13" t="s">
        <v>696</v>
      </c>
      <c r="D20" s="8" t="s">
        <v>246</v>
      </c>
      <c r="E20" s="8">
        <v>175</v>
      </c>
      <c r="F20" s="80">
        <v>175</v>
      </c>
      <c r="G20" s="10">
        <v>190</v>
      </c>
      <c r="H20" s="9">
        <v>257</v>
      </c>
      <c r="I20" s="9">
        <v>313.54000000000002</v>
      </c>
      <c r="J20" s="12">
        <v>40928</v>
      </c>
      <c r="U20" t="s">
        <v>245</v>
      </c>
      <c r="V20" t="s">
        <v>252</v>
      </c>
      <c r="W20">
        <v>278</v>
      </c>
      <c r="X20">
        <v>175</v>
      </c>
      <c r="Y20">
        <v>175</v>
      </c>
      <c r="Z20">
        <v>72</v>
      </c>
      <c r="AA20" s="4">
        <v>473</v>
      </c>
      <c r="AB20" s="4">
        <v>577.05999999999995</v>
      </c>
      <c r="AC20" s="3">
        <v>40662</v>
      </c>
      <c r="AD20" t="s">
        <v>571</v>
      </c>
    </row>
    <row r="21" spans="3:30" x14ac:dyDescent="0.25">
      <c r="C21" s="13"/>
      <c r="D21" s="8"/>
      <c r="E21" s="8"/>
      <c r="F21" s="80"/>
      <c r="G21" s="10"/>
      <c r="H21" s="9"/>
      <c r="I21" s="9"/>
      <c r="J21" s="12"/>
      <c r="U21" t="s">
        <v>245</v>
      </c>
      <c r="V21" t="s">
        <v>253</v>
      </c>
      <c r="W21">
        <v>278</v>
      </c>
      <c r="X21">
        <v>175</v>
      </c>
      <c r="Y21">
        <v>190</v>
      </c>
      <c r="Z21">
        <v>74</v>
      </c>
      <c r="AA21" s="4">
        <v>490</v>
      </c>
      <c r="AB21" s="4">
        <v>597.79999999999995</v>
      </c>
      <c r="AC21" s="3">
        <v>40946</v>
      </c>
      <c r="AD21" t="s">
        <v>571</v>
      </c>
    </row>
    <row r="22" spans="3:30" x14ac:dyDescent="0.25">
      <c r="C22" s="81" t="s">
        <v>245</v>
      </c>
      <c r="D22" s="8" t="s">
        <v>247</v>
      </c>
      <c r="E22" s="8">
        <v>207</v>
      </c>
      <c r="F22" s="80">
        <v>175</v>
      </c>
      <c r="G22" s="10">
        <v>175</v>
      </c>
      <c r="H22" s="9">
        <v>301</v>
      </c>
      <c r="I22" s="9">
        <v>367.22</v>
      </c>
      <c r="J22" s="12">
        <v>40815</v>
      </c>
      <c r="U22" t="s">
        <v>245</v>
      </c>
      <c r="V22" t="s">
        <v>254</v>
      </c>
      <c r="W22">
        <v>278</v>
      </c>
      <c r="X22">
        <v>175</v>
      </c>
      <c r="Y22">
        <v>190</v>
      </c>
      <c r="Z22">
        <v>74</v>
      </c>
      <c r="AA22" s="4">
        <v>490</v>
      </c>
      <c r="AB22" s="4">
        <v>597.79999999999995</v>
      </c>
      <c r="AC22" s="3">
        <v>40800</v>
      </c>
      <c r="AD22" t="s">
        <v>571</v>
      </c>
    </row>
    <row r="23" spans="3:30" x14ac:dyDescent="0.25">
      <c r="C23" s="87"/>
      <c r="D23" s="8" t="s">
        <v>248</v>
      </c>
      <c r="E23" s="8">
        <v>207</v>
      </c>
      <c r="F23" s="80">
        <v>175</v>
      </c>
      <c r="G23" s="10">
        <v>190</v>
      </c>
      <c r="H23" s="9">
        <v>314</v>
      </c>
      <c r="I23" s="9">
        <v>383.08</v>
      </c>
      <c r="J23" s="12">
        <v>40816</v>
      </c>
      <c r="U23" t="s">
        <v>245</v>
      </c>
      <c r="V23" t="s">
        <v>255</v>
      </c>
      <c r="W23">
        <v>315</v>
      </c>
      <c r="X23">
        <v>175</v>
      </c>
      <c r="Y23">
        <v>175</v>
      </c>
      <c r="Z23">
        <v>80</v>
      </c>
      <c r="AA23" s="4">
        <v>527</v>
      </c>
      <c r="AB23" s="4">
        <v>642.94000000000005</v>
      </c>
      <c r="AC23" s="3">
        <v>40692</v>
      </c>
      <c r="AD23" t="s">
        <v>571</v>
      </c>
    </row>
    <row r="24" spans="3:30" x14ac:dyDescent="0.25">
      <c r="C24" s="87"/>
      <c r="D24" s="8" t="s">
        <v>249</v>
      </c>
      <c r="E24" s="8">
        <v>242</v>
      </c>
      <c r="F24" s="80">
        <v>175</v>
      </c>
      <c r="G24" s="10">
        <v>175</v>
      </c>
      <c r="H24" s="9">
        <v>370</v>
      </c>
      <c r="I24" s="9">
        <v>451.4</v>
      </c>
      <c r="J24" s="12">
        <v>40628</v>
      </c>
      <c r="U24" t="s">
        <v>245</v>
      </c>
      <c r="V24" t="s">
        <v>256</v>
      </c>
      <c r="W24">
        <v>353</v>
      </c>
      <c r="X24">
        <v>175</v>
      </c>
      <c r="Y24">
        <v>190</v>
      </c>
      <c r="Z24">
        <v>95</v>
      </c>
      <c r="AA24" s="4">
        <v>628</v>
      </c>
      <c r="AB24" s="4">
        <v>766.16</v>
      </c>
      <c r="AC24" s="3">
        <v>40596</v>
      </c>
      <c r="AD24" t="s">
        <v>571</v>
      </c>
    </row>
    <row r="25" spans="3:30" x14ac:dyDescent="0.25">
      <c r="C25" s="87"/>
      <c r="D25" s="8" t="s">
        <v>250</v>
      </c>
      <c r="E25" s="8">
        <v>242</v>
      </c>
      <c r="F25" s="80">
        <v>175</v>
      </c>
      <c r="G25" s="10">
        <v>190</v>
      </c>
      <c r="H25" s="9">
        <v>357</v>
      </c>
      <c r="I25" s="9">
        <v>435.54</v>
      </c>
      <c r="J25" s="12">
        <v>40626</v>
      </c>
      <c r="U25" t="s">
        <v>245</v>
      </c>
      <c r="V25" t="s">
        <v>257</v>
      </c>
      <c r="W25">
        <v>187</v>
      </c>
      <c r="X25">
        <v>127</v>
      </c>
      <c r="Y25">
        <v>227</v>
      </c>
      <c r="Z25">
        <v>40</v>
      </c>
      <c r="AA25" s="4">
        <v>267</v>
      </c>
      <c r="AB25" s="4">
        <v>325.74</v>
      </c>
      <c r="AC25" s="3">
        <v>40694</v>
      </c>
      <c r="AD25" t="s">
        <v>571</v>
      </c>
    </row>
    <row r="26" spans="3:30" x14ac:dyDescent="0.25">
      <c r="C26" s="72"/>
      <c r="D26" s="8"/>
      <c r="E26" s="8"/>
      <c r="F26" s="80"/>
      <c r="G26" s="10"/>
      <c r="H26" s="8"/>
      <c r="I26" s="9"/>
      <c r="J26" s="12"/>
      <c r="U26" t="s">
        <v>245</v>
      </c>
      <c r="V26" t="s">
        <v>258</v>
      </c>
      <c r="W26">
        <v>187</v>
      </c>
      <c r="X26">
        <v>127</v>
      </c>
      <c r="Y26">
        <v>227</v>
      </c>
      <c r="Z26">
        <v>40</v>
      </c>
      <c r="AA26" s="4">
        <v>267</v>
      </c>
      <c r="AB26" s="4">
        <v>325.74</v>
      </c>
      <c r="AC26" s="3">
        <v>40788</v>
      </c>
      <c r="AD26" t="s">
        <v>571</v>
      </c>
    </row>
    <row r="27" spans="3:30" x14ac:dyDescent="0.25">
      <c r="C27" s="86" t="s">
        <v>245</v>
      </c>
      <c r="D27" s="8" t="s">
        <v>251</v>
      </c>
      <c r="E27" s="8">
        <v>242</v>
      </c>
      <c r="F27" s="80">
        <v>175</v>
      </c>
      <c r="G27" s="10">
        <v>190</v>
      </c>
      <c r="H27" s="11">
        <v>358</v>
      </c>
      <c r="I27" s="9">
        <v>436.76</v>
      </c>
      <c r="J27" s="12">
        <v>40584</v>
      </c>
      <c r="U27" t="s">
        <v>245</v>
      </c>
      <c r="V27" t="s">
        <v>259</v>
      </c>
      <c r="W27">
        <v>238</v>
      </c>
      <c r="X27">
        <v>129</v>
      </c>
      <c r="Y27">
        <v>227</v>
      </c>
      <c r="Z27">
        <v>45</v>
      </c>
      <c r="AA27" s="4">
        <v>305</v>
      </c>
      <c r="AB27" s="4">
        <v>372.1</v>
      </c>
      <c r="AC27" s="3">
        <v>40638</v>
      </c>
      <c r="AD27" t="s">
        <v>571</v>
      </c>
    </row>
    <row r="28" spans="3:30" x14ac:dyDescent="0.25">
      <c r="C28" s="86"/>
      <c r="D28" s="8" t="s">
        <v>252</v>
      </c>
      <c r="E28" s="8">
        <v>278</v>
      </c>
      <c r="F28" s="80">
        <v>175</v>
      </c>
      <c r="G28" s="10">
        <v>175</v>
      </c>
      <c r="H28" s="11">
        <v>473</v>
      </c>
      <c r="I28" s="9">
        <v>577.05999999999995</v>
      </c>
      <c r="J28" s="12">
        <v>40662</v>
      </c>
      <c r="U28" t="s">
        <v>245</v>
      </c>
      <c r="V28" t="s">
        <v>260</v>
      </c>
      <c r="W28">
        <v>238</v>
      </c>
      <c r="X28">
        <v>129</v>
      </c>
      <c r="Y28">
        <v>227</v>
      </c>
      <c r="Z28">
        <v>45</v>
      </c>
      <c r="AA28" s="4">
        <v>305</v>
      </c>
      <c r="AB28" s="4">
        <v>372.1</v>
      </c>
      <c r="AC28" s="3">
        <v>40880</v>
      </c>
      <c r="AD28" t="s">
        <v>573</v>
      </c>
    </row>
    <row r="29" spans="3:30" x14ac:dyDescent="0.25">
      <c r="C29" s="71"/>
      <c r="D29" s="8"/>
      <c r="E29" s="8"/>
      <c r="F29" s="80"/>
      <c r="G29" s="10"/>
      <c r="H29" s="11"/>
      <c r="I29" s="9"/>
      <c r="J29" s="12"/>
      <c r="U29" t="s">
        <v>245</v>
      </c>
      <c r="V29" t="s">
        <v>261</v>
      </c>
      <c r="W29">
        <v>238</v>
      </c>
      <c r="X29">
        <v>129</v>
      </c>
      <c r="Y29">
        <v>227</v>
      </c>
      <c r="Z29">
        <v>45</v>
      </c>
      <c r="AA29" s="4">
        <v>305</v>
      </c>
      <c r="AB29" s="4">
        <v>372.1</v>
      </c>
      <c r="AC29" s="3">
        <v>40943</v>
      </c>
      <c r="AD29" t="s">
        <v>573</v>
      </c>
    </row>
    <row r="30" spans="3:30" x14ac:dyDescent="0.25">
      <c r="C30" s="81" t="s">
        <v>696</v>
      </c>
      <c r="D30" s="8" t="s">
        <v>253</v>
      </c>
      <c r="E30" s="8">
        <v>278</v>
      </c>
      <c r="F30" s="80">
        <v>175</v>
      </c>
      <c r="G30" s="10">
        <v>190</v>
      </c>
      <c r="H30" s="11">
        <v>490</v>
      </c>
      <c r="I30" s="9">
        <v>597.79999999999995</v>
      </c>
      <c r="J30" s="12">
        <v>40946</v>
      </c>
      <c r="U30" t="s">
        <v>245</v>
      </c>
      <c r="V30" t="s">
        <v>262</v>
      </c>
      <c r="W30">
        <v>238</v>
      </c>
      <c r="X30">
        <v>129</v>
      </c>
      <c r="Y30">
        <v>227</v>
      </c>
      <c r="Z30">
        <v>45</v>
      </c>
      <c r="AA30" s="4">
        <v>305</v>
      </c>
      <c r="AB30" s="4">
        <v>372.1</v>
      </c>
      <c r="AC30" s="3">
        <v>40886</v>
      </c>
      <c r="AD30" t="s">
        <v>573</v>
      </c>
    </row>
    <row r="31" spans="3:30" x14ac:dyDescent="0.25">
      <c r="C31" s="81"/>
      <c r="D31" s="8" t="s">
        <v>254</v>
      </c>
      <c r="E31" s="8">
        <v>278</v>
      </c>
      <c r="F31" s="80">
        <v>175</v>
      </c>
      <c r="G31" s="10">
        <v>190</v>
      </c>
      <c r="H31" s="11">
        <v>490</v>
      </c>
      <c r="I31" s="9">
        <v>597.79999999999995</v>
      </c>
      <c r="J31" s="12">
        <v>40800</v>
      </c>
      <c r="U31" t="s">
        <v>245</v>
      </c>
      <c r="V31" t="s">
        <v>263</v>
      </c>
      <c r="W31">
        <v>232</v>
      </c>
      <c r="X31">
        <v>173</v>
      </c>
      <c r="Y31">
        <v>225</v>
      </c>
      <c r="Z31">
        <v>60</v>
      </c>
      <c r="AA31" s="4">
        <v>388</v>
      </c>
      <c r="AB31" s="4">
        <v>473.36</v>
      </c>
      <c r="AC31" s="3">
        <v>40603</v>
      </c>
      <c r="AD31" t="s">
        <v>573</v>
      </c>
    </row>
    <row r="32" spans="3:30" x14ac:dyDescent="0.25">
      <c r="C32" s="81"/>
      <c r="D32" s="8" t="s">
        <v>255</v>
      </c>
      <c r="E32" s="8">
        <v>315</v>
      </c>
      <c r="F32" s="80">
        <v>175</v>
      </c>
      <c r="G32" s="10">
        <v>175</v>
      </c>
      <c r="H32" s="11">
        <v>527</v>
      </c>
      <c r="I32" s="9">
        <v>642.94000000000005</v>
      </c>
      <c r="J32" s="12">
        <v>40692</v>
      </c>
      <c r="U32" t="s">
        <v>245</v>
      </c>
      <c r="V32" t="s">
        <v>264</v>
      </c>
      <c r="W32">
        <v>232</v>
      </c>
      <c r="X32">
        <v>173</v>
      </c>
      <c r="Y32">
        <v>225</v>
      </c>
      <c r="Z32">
        <v>60</v>
      </c>
      <c r="AA32" s="4">
        <v>388</v>
      </c>
      <c r="AB32" s="4">
        <v>473.36</v>
      </c>
      <c r="AC32" s="3">
        <v>40881</v>
      </c>
      <c r="AD32" t="s">
        <v>573</v>
      </c>
    </row>
    <row r="33" spans="3:30" x14ac:dyDescent="0.25">
      <c r="C33" s="88"/>
      <c r="D33" s="89"/>
      <c r="E33" s="89"/>
      <c r="F33" s="89"/>
      <c r="G33" s="89"/>
      <c r="H33" s="89"/>
      <c r="I33" s="89"/>
      <c r="J33" s="90"/>
      <c r="U33" t="s">
        <v>245</v>
      </c>
      <c r="V33" t="s">
        <v>265</v>
      </c>
      <c r="W33">
        <v>261</v>
      </c>
      <c r="X33">
        <v>175</v>
      </c>
      <c r="Y33">
        <v>220</v>
      </c>
      <c r="Z33">
        <v>70</v>
      </c>
      <c r="AA33" s="4">
        <v>428</v>
      </c>
      <c r="AB33" s="4">
        <v>522.16</v>
      </c>
      <c r="AC33" s="3">
        <v>40898</v>
      </c>
      <c r="AD33" t="s">
        <v>573</v>
      </c>
    </row>
    <row r="34" spans="3:30" x14ac:dyDescent="0.25">
      <c r="C34" s="85" t="s">
        <v>573</v>
      </c>
      <c r="D34" s="85"/>
      <c r="E34" s="85"/>
      <c r="F34" s="85"/>
      <c r="G34" s="85"/>
      <c r="H34" s="85"/>
      <c r="I34" s="85"/>
      <c r="J34" s="85"/>
      <c r="U34" t="s">
        <v>245</v>
      </c>
      <c r="V34" t="s">
        <v>266</v>
      </c>
      <c r="W34">
        <v>261</v>
      </c>
      <c r="X34">
        <v>175</v>
      </c>
      <c r="Y34">
        <v>220</v>
      </c>
      <c r="Z34">
        <v>70</v>
      </c>
      <c r="AA34" s="4">
        <v>428</v>
      </c>
      <c r="AB34" s="4">
        <v>522.16</v>
      </c>
      <c r="AC34" s="3">
        <v>40952</v>
      </c>
      <c r="AD34" t="s">
        <v>573</v>
      </c>
    </row>
    <row r="35" spans="3:30" x14ac:dyDescent="0.25">
      <c r="C35" s="86" t="s">
        <v>245</v>
      </c>
      <c r="D35" s="8" t="s">
        <v>256</v>
      </c>
      <c r="E35" s="8">
        <v>353</v>
      </c>
      <c r="F35" s="80">
        <v>175</v>
      </c>
      <c r="G35" s="10">
        <v>190</v>
      </c>
      <c r="H35" s="11">
        <v>628</v>
      </c>
      <c r="I35" s="11">
        <v>766.16</v>
      </c>
      <c r="J35" s="12">
        <v>40596</v>
      </c>
      <c r="U35" t="s">
        <v>245</v>
      </c>
      <c r="V35" t="s">
        <v>267</v>
      </c>
      <c r="W35">
        <v>306</v>
      </c>
      <c r="X35">
        <v>173</v>
      </c>
      <c r="Y35">
        <v>225</v>
      </c>
      <c r="Z35">
        <v>95</v>
      </c>
      <c r="AA35" s="4">
        <v>639</v>
      </c>
      <c r="AB35" s="4">
        <v>779.58</v>
      </c>
      <c r="AC35" s="3">
        <v>40660</v>
      </c>
      <c r="AD35" t="s">
        <v>573</v>
      </c>
    </row>
    <row r="36" spans="3:30" x14ac:dyDescent="0.25">
      <c r="C36" s="86"/>
      <c r="D36" s="8" t="s">
        <v>257</v>
      </c>
      <c r="E36" s="8">
        <v>187</v>
      </c>
      <c r="F36" s="80">
        <v>127</v>
      </c>
      <c r="G36" s="10">
        <v>227</v>
      </c>
      <c r="H36" s="11">
        <v>267</v>
      </c>
      <c r="I36" s="11">
        <v>325.74</v>
      </c>
      <c r="J36" s="12">
        <v>40694</v>
      </c>
      <c r="U36" t="s">
        <v>245</v>
      </c>
      <c r="V36" t="s">
        <v>268</v>
      </c>
      <c r="W36">
        <v>306</v>
      </c>
      <c r="X36">
        <v>173</v>
      </c>
      <c r="Y36">
        <v>225</v>
      </c>
      <c r="Z36">
        <v>95</v>
      </c>
      <c r="AA36" s="4">
        <v>639</v>
      </c>
      <c r="AB36" s="4">
        <v>779.58</v>
      </c>
      <c r="AC36" s="3">
        <v>40920</v>
      </c>
      <c r="AD36" t="s">
        <v>573</v>
      </c>
    </row>
    <row r="37" spans="3:30" x14ac:dyDescent="0.25">
      <c r="C37" s="86"/>
      <c r="D37" s="8" t="s">
        <v>258</v>
      </c>
      <c r="E37" s="8">
        <v>187</v>
      </c>
      <c r="F37" s="80">
        <v>127</v>
      </c>
      <c r="G37" s="10">
        <v>227</v>
      </c>
      <c r="H37" s="11">
        <v>267</v>
      </c>
      <c r="I37" s="11">
        <v>325.74</v>
      </c>
      <c r="J37" s="12">
        <v>40788</v>
      </c>
      <c r="U37" t="s">
        <v>269</v>
      </c>
      <c r="V37" t="s">
        <v>270</v>
      </c>
      <c r="W37">
        <v>207</v>
      </c>
      <c r="X37">
        <v>175</v>
      </c>
      <c r="Y37">
        <v>175</v>
      </c>
      <c r="Z37">
        <v>41</v>
      </c>
      <c r="AA37" s="4">
        <v>239</v>
      </c>
      <c r="AB37" s="4">
        <v>291.58</v>
      </c>
      <c r="AC37" s="3">
        <v>40959</v>
      </c>
      <c r="AD37" t="s">
        <v>574</v>
      </c>
    </row>
    <row r="38" spans="3:30" x14ac:dyDescent="0.25">
      <c r="C38" s="86"/>
      <c r="D38" s="8" t="s">
        <v>259</v>
      </c>
      <c r="E38" s="8">
        <v>238</v>
      </c>
      <c r="F38" s="80">
        <v>129</v>
      </c>
      <c r="G38" s="10">
        <v>227</v>
      </c>
      <c r="H38" s="11">
        <v>305</v>
      </c>
      <c r="I38" s="11">
        <v>372.1</v>
      </c>
      <c r="J38" s="12">
        <v>40638</v>
      </c>
      <c r="U38" t="s">
        <v>269</v>
      </c>
      <c r="V38" t="s">
        <v>271</v>
      </c>
      <c r="W38">
        <v>207</v>
      </c>
      <c r="X38">
        <v>175</v>
      </c>
      <c r="Y38">
        <v>190</v>
      </c>
      <c r="Z38">
        <v>45</v>
      </c>
      <c r="AA38" s="4">
        <v>261</v>
      </c>
      <c r="AB38" s="4">
        <v>318.42</v>
      </c>
      <c r="AC38" s="3">
        <v>40833</v>
      </c>
      <c r="AD38" t="s">
        <v>574</v>
      </c>
    </row>
    <row r="39" spans="3:30" x14ac:dyDescent="0.25">
      <c r="C39" s="88"/>
      <c r="D39" s="89"/>
      <c r="E39" s="89"/>
      <c r="F39" s="89"/>
      <c r="G39" s="89"/>
      <c r="H39" s="89"/>
      <c r="I39" s="89"/>
      <c r="J39" s="90"/>
      <c r="U39" t="s">
        <v>269</v>
      </c>
      <c r="V39" t="s">
        <v>272</v>
      </c>
      <c r="W39">
        <v>207</v>
      </c>
      <c r="X39">
        <v>175</v>
      </c>
      <c r="Y39">
        <v>190</v>
      </c>
      <c r="Z39">
        <v>45</v>
      </c>
      <c r="AA39" s="4">
        <v>261</v>
      </c>
      <c r="AB39" s="4">
        <v>318.42</v>
      </c>
      <c r="AC39" s="3">
        <v>40960</v>
      </c>
      <c r="AD39" t="s">
        <v>574</v>
      </c>
    </row>
    <row r="40" spans="3:30" x14ac:dyDescent="0.25">
      <c r="C40" s="85" t="s">
        <v>574</v>
      </c>
      <c r="D40" s="85"/>
      <c r="E40" s="85"/>
      <c r="F40" s="85"/>
      <c r="G40" s="85"/>
      <c r="H40" s="85"/>
      <c r="I40" s="85"/>
      <c r="J40" s="85"/>
      <c r="U40" t="s">
        <v>269</v>
      </c>
      <c r="V40" t="s">
        <v>273</v>
      </c>
      <c r="W40">
        <v>242</v>
      </c>
      <c r="X40">
        <v>175</v>
      </c>
      <c r="Y40">
        <v>175</v>
      </c>
      <c r="Z40">
        <v>53</v>
      </c>
      <c r="AA40" s="4">
        <v>311</v>
      </c>
      <c r="AB40" s="4">
        <v>379.42</v>
      </c>
      <c r="AC40" s="3">
        <v>40621</v>
      </c>
      <c r="AD40" t="s">
        <v>574</v>
      </c>
    </row>
    <row r="41" spans="3:30" x14ac:dyDescent="0.25">
      <c r="C41" s="81" t="s">
        <v>245</v>
      </c>
      <c r="D41" s="8" t="s">
        <v>260</v>
      </c>
      <c r="E41" s="8">
        <v>238</v>
      </c>
      <c r="F41" s="80">
        <v>129</v>
      </c>
      <c r="G41" s="10">
        <v>227</v>
      </c>
      <c r="H41" s="11">
        <v>305</v>
      </c>
      <c r="I41" s="11">
        <v>372.1</v>
      </c>
      <c r="J41" s="12">
        <v>40880</v>
      </c>
      <c r="U41" t="s">
        <v>269</v>
      </c>
      <c r="V41" t="s">
        <v>274</v>
      </c>
      <c r="W41">
        <v>242</v>
      </c>
      <c r="X41">
        <v>175</v>
      </c>
      <c r="Y41">
        <v>190</v>
      </c>
      <c r="Z41">
        <v>56</v>
      </c>
      <c r="AA41" s="4">
        <v>327</v>
      </c>
      <c r="AB41" s="4">
        <v>398.94</v>
      </c>
      <c r="AC41" s="3">
        <v>40669</v>
      </c>
      <c r="AD41" t="s">
        <v>574</v>
      </c>
    </row>
    <row r="42" spans="3:30" x14ac:dyDescent="0.25">
      <c r="C42" s="81"/>
      <c r="D42" s="8" t="s">
        <v>261</v>
      </c>
      <c r="E42" s="8">
        <v>238</v>
      </c>
      <c r="F42" s="80">
        <v>129</v>
      </c>
      <c r="G42" s="10">
        <v>227</v>
      </c>
      <c r="H42" s="11">
        <v>305</v>
      </c>
      <c r="I42" s="11">
        <v>372.1</v>
      </c>
      <c r="J42" s="12">
        <v>40943</v>
      </c>
      <c r="U42" t="s">
        <v>269</v>
      </c>
      <c r="V42" t="s">
        <v>275</v>
      </c>
      <c r="W42">
        <v>242</v>
      </c>
      <c r="X42">
        <v>175</v>
      </c>
      <c r="Y42">
        <v>190</v>
      </c>
      <c r="Z42">
        <v>56</v>
      </c>
      <c r="AA42" s="4">
        <v>327</v>
      </c>
      <c r="AB42" s="4">
        <v>398.94</v>
      </c>
      <c r="AC42" s="3">
        <v>40798</v>
      </c>
      <c r="AD42" t="s">
        <v>574</v>
      </c>
    </row>
    <row r="43" spans="3:30" x14ac:dyDescent="0.25">
      <c r="C43" s="81"/>
      <c r="D43" s="8" t="s">
        <v>262</v>
      </c>
      <c r="E43" s="8">
        <v>238</v>
      </c>
      <c r="F43" s="80">
        <v>129</v>
      </c>
      <c r="G43" s="10">
        <v>227</v>
      </c>
      <c r="H43" s="11">
        <v>305</v>
      </c>
      <c r="I43" s="11">
        <v>372.1</v>
      </c>
      <c r="J43" s="12">
        <v>40886</v>
      </c>
      <c r="U43" t="s">
        <v>269</v>
      </c>
      <c r="V43" t="s">
        <v>276</v>
      </c>
      <c r="W43">
        <v>278</v>
      </c>
      <c r="X43">
        <v>175</v>
      </c>
      <c r="Y43">
        <v>175</v>
      </c>
      <c r="Z43">
        <v>70</v>
      </c>
      <c r="AA43" s="4">
        <v>414</v>
      </c>
      <c r="AB43" s="4">
        <v>505.08</v>
      </c>
      <c r="AC43" s="3">
        <v>40621</v>
      </c>
      <c r="AD43" t="s">
        <v>574</v>
      </c>
    </row>
    <row r="44" spans="3:30" x14ac:dyDescent="0.25">
      <c r="C44" s="81"/>
      <c r="D44" s="8" t="s">
        <v>263</v>
      </c>
      <c r="E44" s="8">
        <v>232</v>
      </c>
      <c r="F44" s="80">
        <v>173</v>
      </c>
      <c r="G44" s="10">
        <v>225</v>
      </c>
      <c r="H44" s="11">
        <v>388</v>
      </c>
      <c r="I44" s="11">
        <v>473.36</v>
      </c>
      <c r="J44" s="12">
        <v>40603</v>
      </c>
      <c r="U44" t="s">
        <v>269</v>
      </c>
      <c r="V44" t="s">
        <v>277</v>
      </c>
      <c r="W44">
        <v>278</v>
      </c>
      <c r="X44">
        <v>175</v>
      </c>
      <c r="Y44">
        <v>190</v>
      </c>
      <c r="Z44">
        <v>70</v>
      </c>
      <c r="AA44" s="4">
        <v>414</v>
      </c>
      <c r="AB44" s="4">
        <v>505.08</v>
      </c>
      <c r="AC44" s="3">
        <v>40916</v>
      </c>
      <c r="AD44" t="s">
        <v>574</v>
      </c>
    </row>
    <row r="45" spans="3:30" x14ac:dyDescent="0.25">
      <c r="C45" s="81"/>
      <c r="D45" s="8" t="s">
        <v>264</v>
      </c>
      <c r="E45" s="8">
        <v>232</v>
      </c>
      <c r="F45" s="80">
        <v>173</v>
      </c>
      <c r="G45" s="10">
        <v>225</v>
      </c>
      <c r="H45" s="11">
        <v>388</v>
      </c>
      <c r="I45" s="11">
        <v>473.36</v>
      </c>
      <c r="J45" s="12">
        <v>40881</v>
      </c>
      <c r="U45" t="s">
        <v>269</v>
      </c>
      <c r="V45" t="s">
        <v>278</v>
      </c>
      <c r="W45">
        <v>353</v>
      </c>
      <c r="X45">
        <v>175</v>
      </c>
      <c r="Y45">
        <v>175</v>
      </c>
      <c r="Z45">
        <v>88</v>
      </c>
      <c r="AA45" s="4">
        <v>518</v>
      </c>
      <c r="AB45" s="4">
        <v>631.96</v>
      </c>
      <c r="AC45" s="3">
        <v>40622</v>
      </c>
      <c r="AD45" t="s">
        <v>574</v>
      </c>
    </row>
    <row r="46" spans="3:30" x14ac:dyDescent="0.25">
      <c r="C46" s="70"/>
      <c r="D46" s="8"/>
      <c r="E46" s="8"/>
      <c r="F46" s="80"/>
      <c r="G46" s="10"/>
      <c r="H46" s="11"/>
      <c r="I46" s="11"/>
      <c r="J46" s="12"/>
      <c r="U46" t="s">
        <v>269</v>
      </c>
      <c r="V46" t="s">
        <v>279</v>
      </c>
      <c r="W46">
        <v>353</v>
      </c>
      <c r="X46">
        <v>175</v>
      </c>
      <c r="Y46">
        <v>190</v>
      </c>
      <c r="Z46">
        <v>90</v>
      </c>
      <c r="AA46" s="4">
        <v>531</v>
      </c>
      <c r="AB46" s="4">
        <v>647.82000000000005</v>
      </c>
      <c r="AC46" s="3">
        <v>40929</v>
      </c>
      <c r="AD46" t="s">
        <v>574</v>
      </c>
    </row>
    <row r="47" spans="3:30" x14ac:dyDescent="0.25">
      <c r="C47" s="81" t="s">
        <v>245</v>
      </c>
      <c r="D47" s="8" t="s">
        <v>265</v>
      </c>
      <c r="E47" s="8">
        <v>261</v>
      </c>
      <c r="F47" s="80">
        <v>175</v>
      </c>
      <c r="G47" s="10">
        <v>220</v>
      </c>
      <c r="H47" s="11">
        <v>428</v>
      </c>
      <c r="I47" s="11">
        <v>522.16</v>
      </c>
      <c r="J47" s="12">
        <v>40898</v>
      </c>
      <c r="U47" t="s">
        <v>269</v>
      </c>
      <c r="V47" t="s">
        <v>280</v>
      </c>
      <c r="W47">
        <v>219</v>
      </c>
      <c r="X47">
        <v>135</v>
      </c>
      <c r="Y47">
        <v>225</v>
      </c>
      <c r="Z47">
        <v>45</v>
      </c>
      <c r="AA47" s="4">
        <v>291</v>
      </c>
      <c r="AB47" s="4">
        <v>355.02</v>
      </c>
      <c r="AC47" s="3">
        <v>40946</v>
      </c>
      <c r="AD47" t="s">
        <v>574</v>
      </c>
    </row>
    <row r="48" spans="3:30" x14ac:dyDescent="0.25">
      <c r="C48" s="81"/>
      <c r="D48" s="8" t="s">
        <v>266</v>
      </c>
      <c r="E48" s="8">
        <v>261</v>
      </c>
      <c r="F48" s="80">
        <v>175</v>
      </c>
      <c r="G48" s="10">
        <v>220</v>
      </c>
      <c r="H48" s="11">
        <v>428</v>
      </c>
      <c r="I48" s="11">
        <v>522.16</v>
      </c>
      <c r="J48" s="12">
        <v>40952</v>
      </c>
      <c r="U48" t="s">
        <v>269</v>
      </c>
      <c r="V48" t="s">
        <v>281</v>
      </c>
      <c r="W48">
        <v>219</v>
      </c>
      <c r="X48">
        <v>135</v>
      </c>
      <c r="Y48">
        <v>225</v>
      </c>
      <c r="Z48">
        <v>45</v>
      </c>
      <c r="AA48" s="4">
        <v>291</v>
      </c>
      <c r="AB48" s="4">
        <v>355.02</v>
      </c>
      <c r="AC48" s="3">
        <v>40609</v>
      </c>
      <c r="AD48" t="s">
        <v>574</v>
      </c>
    </row>
    <row r="49" spans="3:29" x14ac:dyDescent="0.25">
      <c r="C49" s="81"/>
      <c r="D49" s="8" t="s">
        <v>267</v>
      </c>
      <c r="E49" s="8">
        <v>306</v>
      </c>
      <c r="F49" s="80">
        <v>173</v>
      </c>
      <c r="G49" s="10">
        <v>225</v>
      </c>
      <c r="H49" s="11">
        <v>639</v>
      </c>
      <c r="I49" s="11">
        <v>779.58</v>
      </c>
      <c r="J49" s="12">
        <v>40660</v>
      </c>
      <c r="AA49" s="4"/>
      <c r="AB49" s="4"/>
      <c r="AC49" s="3"/>
    </row>
    <row r="50" spans="3:29" x14ac:dyDescent="0.25">
      <c r="C50" s="81"/>
      <c r="D50" s="8" t="s">
        <v>268</v>
      </c>
      <c r="E50" s="8">
        <v>306</v>
      </c>
      <c r="F50" s="80">
        <v>173</v>
      </c>
      <c r="G50" s="10">
        <v>225</v>
      </c>
      <c r="H50" s="11">
        <v>639</v>
      </c>
      <c r="I50" s="11">
        <v>779.58</v>
      </c>
      <c r="J50" s="12">
        <v>40920</v>
      </c>
    </row>
    <row r="51" spans="3:29" x14ac:dyDescent="0.25">
      <c r="C51" s="88"/>
      <c r="D51" s="89"/>
      <c r="E51" s="89"/>
      <c r="F51" s="89"/>
      <c r="G51" s="89"/>
      <c r="H51" s="89"/>
      <c r="I51" s="89"/>
      <c r="J51" s="90"/>
    </row>
    <row r="52" spans="3:29" x14ac:dyDescent="0.25">
      <c r="C52" s="85" t="s">
        <v>575</v>
      </c>
      <c r="D52" s="85"/>
      <c r="E52" s="85"/>
      <c r="F52" s="85"/>
      <c r="G52" s="85"/>
      <c r="H52" s="85"/>
      <c r="I52" s="85"/>
      <c r="J52" s="85"/>
    </row>
    <row r="53" spans="3:29" x14ac:dyDescent="0.25">
      <c r="C53" s="81" t="s">
        <v>269</v>
      </c>
      <c r="D53" s="8" t="s">
        <v>271</v>
      </c>
      <c r="E53" s="8">
        <v>207</v>
      </c>
      <c r="F53" s="80">
        <v>175</v>
      </c>
      <c r="G53" s="10">
        <v>190</v>
      </c>
      <c r="H53" s="11">
        <v>261</v>
      </c>
      <c r="I53" s="11">
        <v>318.42</v>
      </c>
      <c r="J53" s="12">
        <v>40833</v>
      </c>
    </row>
    <row r="54" spans="3:29" x14ac:dyDescent="0.25">
      <c r="C54" s="81"/>
      <c r="D54" s="8" t="s">
        <v>272</v>
      </c>
      <c r="E54" s="8">
        <v>207</v>
      </c>
      <c r="F54" s="80">
        <v>175</v>
      </c>
      <c r="G54" s="10">
        <v>190</v>
      </c>
      <c r="H54" s="11">
        <v>261</v>
      </c>
      <c r="I54" s="11">
        <v>318.42</v>
      </c>
      <c r="J54" s="12">
        <v>40960</v>
      </c>
    </row>
    <row r="55" spans="3:29" x14ac:dyDescent="0.25">
      <c r="C55" s="81"/>
      <c r="D55" s="8" t="s">
        <v>273</v>
      </c>
      <c r="E55" s="8">
        <v>242</v>
      </c>
      <c r="F55" s="80">
        <v>175</v>
      </c>
      <c r="G55" s="10">
        <v>175</v>
      </c>
      <c r="H55" s="11">
        <v>311</v>
      </c>
      <c r="I55" s="11">
        <v>379.42</v>
      </c>
      <c r="J55" s="12">
        <v>40621</v>
      </c>
    </row>
    <row r="56" spans="3:29" x14ac:dyDescent="0.25">
      <c r="C56" s="81"/>
      <c r="D56" s="8" t="s">
        <v>274</v>
      </c>
      <c r="E56" s="8">
        <v>242</v>
      </c>
      <c r="F56" s="80">
        <v>175</v>
      </c>
      <c r="G56" s="10">
        <v>190</v>
      </c>
      <c r="H56" s="11">
        <v>327</v>
      </c>
      <c r="I56" s="11">
        <v>398.94</v>
      </c>
      <c r="J56" s="12">
        <v>40669</v>
      </c>
    </row>
    <row r="57" spans="3:29" x14ac:dyDescent="0.25">
      <c r="C57" s="81"/>
      <c r="D57" s="8" t="s">
        <v>275</v>
      </c>
      <c r="E57" s="8">
        <v>242</v>
      </c>
      <c r="F57" s="80">
        <v>175</v>
      </c>
      <c r="G57" s="10">
        <v>190</v>
      </c>
      <c r="H57" s="11">
        <v>327</v>
      </c>
      <c r="I57" s="11">
        <v>398.94</v>
      </c>
      <c r="J57" s="12">
        <v>40798</v>
      </c>
    </row>
    <row r="58" spans="3:29" x14ac:dyDescent="0.25">
      <c r="C58" s="70"/>
      <c r="D58" s="8"/>
      <c r="E58" s="8"/>
      <c r="F58" s="80"/>
      <c r="G58" s="10"/>
      <c r="H58" s="11"/>
      <c r="I58" s="11"/>
      <c r="J58" s="12"/>
    </row>
    <row r="59" spans="3:29" x14ac:dyDescent="0.25">
      <c r="C59" s="81" t="s">
        <v>696</v>
      </c>
      <c r="D59" s="8" t="s">
        <v>276</v>
      </c>
      <c r="E59" s="8">
        <v>278</v>
      </c>
      <c r="F59" s="80">
        <v>175</v>
      </c>
      <c r="G59" s="10">
        <v>175</v>
      </c>
      <c r="H59" s="11">
        <v>414</v>
      </c>
      <c r="I59" s="11">
        <v>505.08</v>
      </c>
      <c r="J59" s="12">
        <v>40621</v>
      </c>
    </row>
    <row r="60" spans="3:29" x14ac:dyDescent="0.25">
      <c r="C60" s="81"/>
      <c r="D60" s="8" t="s">
        <v>277</v>
      </c>
      <c r="E60" s="8">
        <v>278</v>
      </c>
      <c r="F60" s="80">
        <v>175</v>
      </c>
      <c r="G60" s="10">
        <v>190</v>
      </c>
      <c r="H60" s="11">
        <v>414</v>
      </c>
      <c r="I60" s="11">
        <v>505.08</v>
      </c>
      <c r="J60" s="12">
        <v>40916</v>
      </c>
    </row>
    <row r="61" spans="3:29" x14ac:dyDescent="0.25">
      <c r="C61" s="81"/>
      <c r="D61" s="8" t="s">
        <v>278</v>
      </c>
      <c r="E61" s="8">
        <v>353</v>
      </c>
      <c r="F61" s="80">
        <v>175</v>
      </c>
      <c r="G61" s="10">
        <v>175</v>
      </c>
      <c r="H61" s="11">
        <v>518</v>
      </c>
      <c r="I61" s="11">
        <v>631.96</v>
      </c>
      <c r="J61" s="12">
        <v>40622</v>
      </c>
    </row>
    <row r="62" spans="3:29" x14ac:dyDescent="0.25">
      <c r="C62" s="81"/>
      <c r="D62" s="8" t="s">
        <v>279</v>
      </c>
      <c r="E62" s="8">
        <v>353</v>
      </c>
      <c r="F62" s="80">
        <v>175</v>
      </c>
      <c r="G62" s="10">
        <v>190</v>
      </c>
      <c r="H62" s="11">
        <v>531</v>
      </c>
      <c r="I62" s="11">
        <v>647.82000000000005</v>
      </c>
      <c r="J62" s="12">
        <v>40929</v>
      </c>
    </row>
    <row r="63" spans="3:29" x14ac:dyDescent="0.25">
      <c r="C63" s="81"/>
      <c r="D63" s="8" t="s">
        <v>280</v>
      </c>
      <c r="E63" s="8">
        <v>219</v>
      </c>
      <c r="F63" s="80">
        <v>135</v>
      </c>
      <c r="G63" s="10">
        <v>225</v>
      </c>
      <c r="H63" s="11">
        <v>291</v>
      </c>
      <c r="I63" s="11">
        <v>355.02</v>
      </c>
      <c r="J63" s="12">
        <v>40946</v>
      </c>
    </row>
    <row r="64" spans="3:29" x14ac:dyDescent="0.25">
      <c r="C64" s="81"/>
      <c r="D64" s="8" t="s">
        <v>281</v>
      </c>
      <c r="E64" s="8">
        <v>219</v>
      </c>
      <c r="F64" s="80">
        <v>135</v>
      </c>
      <c r="G64" s="10">
        <v>225</v>
      </c>
      <c r="H64" s="11">
        <v>291</v>
      </c>
      <c r="I64" s="11">
        <v>355.02</v>
      </c>
      <c r="J64" s="12">
        <v>40609</v>
      </c>
    </row>
    <row r="65" spans="3:10" x14ac:dyDescent="0.25">
      <c r="C65" s="88"/>
      <c r="D65" s="89"/>
      <c r="E65" s="89"/>
      <c r="F65" s="89"/>
      <c r="G65" s="89"/>
      <c r="H65" s="89"/>
      <c r="I65" s="89"/>
      <c r="J65" s="90"/>
    </row>
  </sheetData>
  <mergeCells count="25">
    <mergeCell ref="C65:J65"/>
    <mergeCell ref="C41:C45"/>
    <mergeCell ref="C47:C50"/>
    <mergeCell ref="C51:J51"/>
    <mergeCell ref="C52:J52"/>
    <mergeCell ref="C53:C57"/>
    <mergeCell ref="C59:C64"/>
    <mergeCell ref="C40:J40"/>
    <mergeCell ref="C9:C11"/>
    <mergeCell ref="C13:C15"/>
    <mergeCell ref="C18:J18"/>
    <mergeCell ref="C19:J19"/>
    <mergeCell ref="C22:C25"/>
    <mergeCell ref="C27:C28"/>
    <mergeCell ref="C30:C32"/>
    <mergeCell ref="C33:J33"/>
    <mergeCell ref="C34:J34"/>
    <mergeCell ref="C35:C38"/>
    <mergeCell ref="C39:J39"/>
    <mergeCell ref="C5:C7"/>
    <mergeCell ref="C2:D2"/>
    <mergeCell ref="E2:G2"/>
    <mergeCell ref="H2:I2"/>
    <mergeCell ref="E3:G3"/>
    <mergeCell ref="C4:J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3:H34"/>
  <sheetViews>
    <sheetView workbookViewId="0">
      <selection activeCell="I11" sqref="I11"/>
    </sheetView>
  </sheetViews>
  <sheetFormatPr defaultRowHeight="15" x14ac:dyDescent="0.25"/>
  <cols>
    <col min="2" max="2" width="16" customWidth="1"/>
    <col min="4" max="4" width="13.28515625" customWidth="1"/>
    <col min="5" max="5" width="16.7109375" bestFit="1" customWidth="1"/>
    <col min="6" max="6" width="15" customWidth="1"/>
    <col min="7" max="7" width="8" customWidth="1"/>
    <col min="8" max="9" width="15.42578125" customWidth="1"/>
  </cols>
  <sheetData>
    <row r="3" spans="2:8" x14ac:dyDescent="0.25">
      <c r="B3" s="1" t="s">
        <v>160</v>
      </c>
      <c r="C3" s="1" t="s">
        <v>161</v>
      </c>
      <c r="D3" s="1" t="s">
        <v>145</v>
      </c>
      <c r="E3" s="1" t="s">
        <v>162</v>
      </c>
      <c r="F3" s="92" t="s">
        <v>144</v>
      </c>
      <c r="G3" s="92"/>
      <c r="H3" s="1" t="s">
        <v>163</v>
      </c>
    </row>
    <row r="4" spans="2:8" x14ac:dyDescent="0.25">
      <c r="B4" s="91" t="s">
        <v>164</v>
      </c>
      <c r="C4" s="91" t="s">
        <v>165</v>
      </c>
      <c r="D4" t="s">
        <v>166</v>
      </c>
      <c r="E4" s="3">
        <v>41668</v>
      </c>
      <c r="F4">
        <v>2018</v>
      </c>
      <c r="G4" t="s">
        <v>167</v>
      </c>
      <c r="H4" t="s">
        <v>168</v>
      </c>
    </row>
    <row r="5" spans="2:8" x14ac:dyDescent="0.25">
      <c r="B5" s="91"/>
      <c r="C5" s="91"/>
      <c r="D5" t="s">
        <v>169</v>
      </c>
      <c r="E5" s="3">
        <v>41798</v>
      </c>
      <c r="F5">
        <v>9377</v>
      </c>
      <c r="G5" t="s">
        <v>170</v>
      </c>
      <c r="H5" t="s">
        <v>171</v>
      </c>
    </row>
    <row r="6" spans="2:8" x14ac:dyDescent="0.25">
      <c r="B6" s="91"/>
      <c r="C6" s="91" t="s">
        <v>172</v>
      </c>
      <c r="D6" t="s">
        <v>173</v>
      </c>
      <c r="E6" s="3">
        <v>42148</v>
      </c>
      <c r="F6">
        <v>5120</v>
      </c>
      <c r="G6" t="s">
        <v>167</v>
      </c>
      <c r="H6" t="s">
        <v>174</v>
      </c>
    </row>
    <row r="7" spans="2:8" x14ac:dyDescent="0.25">
      <c r="B7" s="91"/>
      <c r="C7" s="91"/>
      <c r="D7" t="s">
        <v>175</v>
      </c>
      <c r="E7" s="3">
        <v>42302</v>
      </c>
      <c r="F7">
        <v>7644</v>
      </c>
      <c r="G7" t="s">
        <v>176</v>
      </c>
      <c r="H7" t="s">
        <v>171</v>
      </c>
    </row>
    <row r="8" spans="2:8" x14ac:dyDescent="0.25">
      <c r="B8" s="91" t="s">
        <v>177</v>
      </c>
      <c r="C8" s="91" t="s">
        <v>165</v>
      </c>
      <c r="D8" t="s">
        <v>178</v>
      </c>
      <c r="E8" s="3">
        <v>41847</v>
      </c>
      <c r="F8">
        <v>6273</v>
      </c>
      <c r="G8" t="s">
        <v>167</v>
      </c>
      <c r="H8" t="s">
        <v>179</v>
      </c>
    </row>
    <row r="9" spans="2:8" x14ac:dyDescent="0.25">
      <c r="B9" s="91"/>
      <c r="C9" s="91"/>
      <c r="D9" t="s">
        <v>180</v>
      </c>
      <c r="E9" s="3">
        <v>41573</v>
      </c>
      <c r="F9">
        <v>6494</v>
      </c>
      <c r="G9" t="s">
        <v>170</v>
      </c>
      <c r="H9" t="s">
        <v>181</v>
      </c>
    </row>
    <row r="10" spans="2:8" x14ac:dyDescent="0.25">
      <c r="B10" s="91"/>
      <c r="C10" s="91"/>
      <c r="D10" t="s">
        <v>182</v>
      </c>
      <c r="E10" s="3">
        <v>42157</v>
      </c>
      <c r="F10">
        <v>6829</v>
      </c>
      <c r="G10" t="s">
        <v>170</v>
      </c>
      <c r="H10" t="s">
        <v>183</v>
      </c>
    </row>
    <row r="11" spans="2:8" x14ac:dyDescent="0.25">
      <c r="B11" s="91"/>
      <c r="C11" s="91"/>
      <c r="D11" t="s">
        <v>184</v>
      </c>
      <c r="E11" s="3">
        <v>42261</v>
      </c>
      <c r="F11">
        <v>2443</v>
      </c>
      <c r="G11" t="s">
        <v>167</v>
      </c>
      <c r="H11" t="s">
        <v>185</v>
      </c>
    </row>
    <row r="12" spans="2:8" x14ac:dyDescent="0.25">
      <c r="B12" s="91" t="s">
        <v>186</v>
      </c>
      <c r="C12" s="91" t="s">
        <v>165</v>
      </c>
      <c r="D12" t="s">
        <v>187</v>
      </c>
      <c r="E12" s="3">
        <v>41622</v>
      </c>
      <c r="F12">
        <v>8584</v>
      </c>
      <c r="G12" t="s">
        <v>167</v>
      </c>
      <c r="H12" t="s">
        <v>188</v>
      </c>
    </row>
    <row r="13" spans="2:8" x14ac:dyDescent="0.25">
      <c r="B13" s="91"/>
      <c r="C13" s="91"/>
      <c r="D13" t="s">
        <v>189</v>
      </c>
      <c r="E13" s="3">
        <v>41799</v>
      </c>
      <c r="F13">
        <v>2902</v>
      </c>
      <c r="G13" t="s">
        <v>167</v>
      </c>
      <c r="H13" t="s">
        <v>190</v>
      </c>
    </row>
    <row r="14" spans="2:8" x14ac:dyDescent="0.25">
      <c r="B14" s="91"/>
      <c r="C14" t="s">
        <v>528</v>
      </c>
      <c r="D14" t="s">
        <v>191</v>
      </c>
      <c r="E14" s="3">
        <v>41574</v>
      </c>
      <c r="F14">
        <v>4217</v>
      </c>
      <c r="G14" t="s">
        <v>167</v>
      </c>
      <c r="H14" t="s">
        <v>174</v>
      </c>
    </row>
    <row r="15" spans="2:8" x14ac:dyDescent="0.25">
      <c r="B15" s="91" t="s">
        <v>192</v>
      </c>
      <c r="C15" s="91" t="s">
        <v>165</v>
      </c>
      <c r="D15" t="s">
        <v>193</v>
      </c>
      <c r="E15" s="3">
        <v>42033</v>
      </c>
      <c r="F15">
        <v>3388</v>
      </c>
      <c r="G15" t="s">
        <v>170</v>
      </c>
      <c r="H15" t="s">
        <v>194</v>
      </c>
    </row>
    <row r="16" spans="2:8" x14ac:dyDescent="0.25">
      <c r="B16" s="91"/>
      <c r="C16" s="91"/>
      <c r="D16" t="s">
        <v>195</v>
      </c>
      <c r="E16" s="3">
        <v>41785</v>
      </c>
      <c r="F16">
        <v>7987</v>
      </c>
      <c r="G16" t="s">
        <v>167</v>
      </c>
      <c r="H16" t="s">
        <v>196</v>
      </c>
    </row>
    <row r="17" spans="2:8" x14ac:dyDescent="0.25">
      <c r="B17" s="91"/>
      <c r="C17" s="91"/>
      <c r="D17" t="s">
        <v>197</v>
      </c>
      <c r="E17" s="3">
        <v>42144</v>
      </c>
      <c r="F17">
        <v>2998</v>
      </c>
      <c r="G17" t="s">
        <v>176</v>
      </c>
      <c r="H17" t="s">
        <v>171</v>
      </c>
    </row>
    <row r="18" spans="2:8" x14ac:dyDescent="0.25">
      <c r="B18" s="91"/>
      <c r="C18" s="91" t="s">
        <v>529</v>
      </c>
      <c r="D18" t="s">
        <v>198</v>
      </c>
      <c r="E18" s="3">
        <v>42324</v>
      </c>
      <c r="F18">
        <v>1518</v>
      </c>
      <c r="G18" t="s">
        <v>167</v>
      </c>
      <c r="H18" t="s">
        <v>199</v>
      </c>
    </row>
    <row r="19" spans="2:8" x14ac:dyDescent="0.25">
      <c r="B19" s="91"/>
      <c r="C19" s="91"/>
      <c r="D19" t="s">
        <v>200</v>
      </c>
      <c r="E19" s="3">
        <v>42190</v>
      </c>
      <c r="F19">
        <v>7687</v>
      </c>
      <c r="G19" t="s">
        <v>170</v>
      </c>
      <c r="H19" t="s">
        <v>190</v>
      </c>
    </row>
    <row r="20" spans="2:8" x14ac:dyDescent="0.25">
      <c r="B20" s="91" t="s">
        <v>530</v>
      </c>
      <c r="C20" s="91" t="s">
        <v>165</v>
      </c>
      <c r="D20" t="s">
        <v>201</v>
      </c>
      <c r="E20" s="3">
        <v>42015</v>
      </c>
      <c r="F20">
        <v>9869</v>
      </c>
      <c r="G20" t="s">
        <v>170</v>
      </c>
      <c r="H20" t="s">
        <v>202</v>
      </c>
    </row>
    <row r="21" spans="2:8" x14ac:dyDescent="0.25">
      <c r="B21" s="91"/>
      <c r="C21" s="91"/>
      <c r="D21" t="s">
        <v>203</v>
      </c>
      <c r="E21" s="3">
        <v>42156</v>
      </c>
      <c r="F21">
        <v>7389</v>
      </c>
      <c r="G21" t="s">
        <v>167</v>
      </c>
      <c r="H21" t="s">
        <v>171</v>
      </c>
    </row>
    <row r="22" spans="2:8" x14ac:dyDescent="0.25">
      <c r="B22" s="91"/>
      <c r="C22" s="91"/>
      <c r="D22" t="s">
        <v>204</v>
      </c>
      <c r="E22" s="3">
        <v>41788</v>
      </c>
      <c r="F22">
        <v>973</v>
      </c>
      <c r="G22" t="s">
        <v>167</v>
      </c>
      <c r="H22" t="s">
        <v>196</v>
      </c>
    </row>
    <row r="23" spans="2:8" x14ac:dyDescent="0.25">
      <c r="B23" s="91"/>
      <c r="C23" s="91" t="s">
        <v>531</v>
      </c>
      <c r="D23" t="s">
        <v>205</v>
      </c>
      <c r="E23" s="3">
        <v>42134</v>
      </c>
      <c r="F23">
        <v>8266</v>
      </c>
      <c r="G23" t="s">
        <v>167</v>
      </c>
      <c r="H23" t="s">
        <v>183</v>
      </c>
    </row>
    <row r="24" spans="2:8" x14ac:dyDescent="0.25">
      <c r="B24" s="91"/>
      <c r="C24" s="91"/>
      <c r="D24" t="s">
        <v>206</v>
      </c>
      <c r="E24" s="3">
        <v>41934</v>
      </c>
      <c r="F24">
        <v>1307</v>
      </c>
      <c r="G24" t="s">
        <v>167</v>
      </c>
      <c r="H24" t="s">
        <v>207</v>
      </c>
    </row>
    <row r="25" spans="2:8" x14ac:dyDescent="0.25">
      <c r="B25" t="s">
        <v>208</v>
      </c>
      <c r="C25" t="s">
        <v>165</v>
      </c>
      <c r="D25" t="s">
        <v>209</v>
      </c>
      <c r="E25" s="3">
        <v>41628</v>
      </c>
      <c r="F25">
        <v>8766</v>
      </c>
      <c r="G25" t="s">
        <v>170</v>
      </c>
      <c r="H25" t="s">
        <v>174</v>
      </c>
    </row>
    <row r="26" spans="2:8" x14ac:dyDescent="0.25">
      <c r="B26" s="91" t="s">
        <v>192</v>
      </c>
      <c r="C26" s="91" t="s">
        <v>165</v>
      </c>
      <c r="D26" t="s">
        <v>210</v>
      </c>
      <c r="E26" s="3">
        <v>41653</v>
      </c>
      <c r="F26">
        <v>9748</v>
      </c>
      <c r="G26" t="s">
        <v>167</v>
      </c>
      <c r="H26" t="s">
        <v>211</v>
      </c>
    </row>
    <row r="27" spans="2:8" x14ac:dyDescent="0.25">
      <c r="B27" s="91"/>
      <c r="C27" s="91"/>
      <c r="D27" t="s">
        <v>212</v>
      </c>
      <c r="E27" s="3">
        <v>42326</v>
      </c>
      <c r="F27">
        <v>8661</v>
      </c>
      <c r="G27" t="s">
        <v>176</v>
      </c>
      <c r="H27" t="s">
        <v>207</v>
      </c>
    </row>
    <row r="28" spans="2:8" x14ac:dyDescent="0.25">
      <c r="B28" s="91"/>
      <c r="C28" s="91"/>
      <c r="D28" t="s">
        <v>213</v>
      </c>
      <c r="E28" s="3">
        <v>42121</v>
      </c>
      <c r="F28">
        <v>1281</v>
      </c>
      <c r="G28" t="s">
        <v>167</v>
      </c>
      <c r="H28" t="s">
        <v>194</v>
      </c>
    </row>
    <row r="29" spans="2:8" x14ac:dyDescent="0.25">
      <c r="B29" s="91"/>
      <c r="C29" s="91" t="s">
        <v>532</v>
      </c>
      <c r="D29" t="s">
        <v>214</v>
      </c>
      <c r="E29" s="3">
        <v>41691</v>
      </c>
      <c r="F29">
        <v>8065</v>
      </c>
      <c r="G29" t="s">
        <v>170</v>
      </c>
      <c r="H29" t="s">
        <v>215</v>
      </c>
    </row>
    <row r="30" spans="2:8" x14ac:dyDescent="0.25">
      <c r="B30" s="91"/>
      <c r="C30" s="91"/>
      <c r="D30" t="s">
        <v>216</v>
      </c>
      <c r="E30" s="3">
        <v>41934</v>
      </c>
      <c r="F30">
        <v>5732</v>
      </c>
      <c r="G30" t="s">
        <v>170</v>
      </c>
      <c r="H30" t="s">
        <v>168</v>
      </c>
    </row>
    <row r="31" spans="2:8" x14ac:dyDescent="0.25">
      <c r="B31" s="91" t="s">
        <v>217</v>
      </c>
      <c r="C31" s="91" t="s">
        <v>165</v>
      </c>
      <c r="D31" t="s">
        <v>218</v>
      </c>
      <c r="E31" s="3">
        <v>42360</v>
      </c>
      <c r="F31">
        <v>611</v>
      </c>
      <c r="G31" t="s">
        <v>167</v>
      </c>
      <c r="H31" t="s">
        <v>219</v>
      </c>
    </row>
    <row r="32" spans="2:8" x14ac:dyDescent="0.25">
      <c r="B32" s="91"/>
      <c r="C32" s="91"/>
      <c r="D32" t="s">
        <v>220</v>
      </c>
      <c r="E32" s="3">
        <v>41816</v>
      </c>
      <c r="F32">
        <v>7608</v>
      </c>
      <c r="G32" t="s">
        <v>167</v>
      </c>
      <c r="H32" t="s">
        <v>185</v>
      </c>
    </row>
    <row r="33" spans="2:8" x14ac:dyDescent="0.25">
      <c r="B33" s="91"/>
      <c r="C33" s="91" t="s">
        <v>221</v>
      </c>
      <c r="D33" t="s">
        <v>222</v>
      </c>
      <c r="E33" s="3">
        <v>42066</v>
      </c>
      <c r="F33">
        <v>6683</v>
      </c>
      <c r="G33" t="s">
        <v>167</v>
      </c>
      <c r="H33" t="s">
        <v>207</v>
      </c>
    </row>
    <row r="34" spans="2:8" x14ac:dyDescent="0.25">
      <c r="B34" s="91"/>
      <c r="C34" s="91"/>
      <c r="D34" t="s">
        <v>223</v>
      </c>
      <c r="E34" s="3">
        <v>41837</v>
      </c>
      <c r="F34">
        <v>5274</v>
      </c>
      <c r="G34" t="s">
        <v>167</v>
      </c>
      <c r="H34" t="s">
        <v>224</v>
      </c>
    </row>
  </sheetData>
  <mergeCells count="20">
    <mergeCell ref="F3:G3"/>
    <mergeCell ref="B4:B7"/>
    <mergeCell ref="C4:C5"/>
    <mergeCell ref="C6:C7"/>
    <mergeCell ref="B8:B11"/>
    <mergeCell ref="C8:C11"/>
    <mergeCell ref="B12:B14"/>
    <mergeCell ref="C12:C13"/>
    <mergeCell ref="B15:B19"/>
    <mergeCell ref="C15:C17"/>
    <mergeCell ref="C18:C19"/>
    <mergeCell ref="B31:B34"/>
    <mergeCell ref="C31:C32"/>
    <mergeCell ref="C33:C34"/>
    <mergeCell ref="B20:B24"/>
    <mergeCell ref="C20:C22"/>
    <mergeCell ref="C23:C24"/>
    <mergeCell ref="B26:B30"/>
    <mergeCell ref="C26:C28"/>
    <mergeCell ref="C29:C30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E46"/>
  <sheetViews>
    <sheetView workbookViewId="0"/>
  </sheetViews>
  <sheetFormatPr defaultRowHeight="15" x14ac:dyDescent="0.25"/>
  <cols>
    <col min="2" max="2" width="41.140625" bestFit="1" customWidth="1"/>
    <col min="3" max="3" width="5.5703125" bestFit="1" customWidth="1"/>
    <col min="4" max="4" width="4.140625" bestFit="1" customWidth="1"/>
    <col min="5" max="5" width="8.140625" bestFit="1" customWidth="1"/>
  </cols>
  <sheetData>
    <row r="2" spans="2:5" ht="15.75" thickBot="1" x14ac:dyDescent="0.3"/>
    <row r="3" spans="2:5" ht="15.75" thickBot="1" x14ac:dyDescent="0.3">
      <c r="B3" s="20" t="s">
        <v>318</v>
      </c>
      <c r="C3" s="21" t="s">
        <v>283</v>
      </c>
      <c r="D3" s="21" t="s">
        <v>284</v>
      </c>
      <c r="E3" s="21" t="s">
        <v>285</v>
      </c>
    </row>
    <row r="4" spans="2:5" x14ac:dyDescent="0.25">
      <c r="B4" s="15" t="s">
        <v>286</v>
      </c>
      <c r="C4" s="16"/>
      <c r="D4" s="16"/>
      <c r="E4" s="16"/>
    </row>
    <row r="5" spans="2:5" x14ac:dyDescent="0.25">
      <c r="B5" s="17" t="s">
        <v>287</v>
      </c>
      <c r="C5" s="18">
        <v>1</v>
      </c>
      <c r="D5" s="17" t="s">
        <v>288</v>
      </c>
      <c r="E5" s="18">
        <v>28.46</v>
      </c>
    </row>
    <row r="6" spans="2:5" x14ac:dyDescent="0.25">
      <c r="B6" s="17" t="s">
        <v>289</v>
      </c>
      <c r="C6" s="18">
        <v>4</v>
      </c>
      <c r="D6" s="17" t="s">
        <v>288</v>
      </c>
      <c r="E6" s="18">
        <v>1392</v>
      </c>
    </row>
    <row r="7" spans="2:5" x14ac:dyDescent="0.25">
      <c r="B7" s="17" t="s">
        <v>290</v>
      </c>
      <c r="C7" s="18">
        <v>2</v>
      </c>
      <c r="D7" s="17" t="s">
        <v>288</v>
      </c>
      <c r="E7" s="18">
        <v>16.260000000000002</v>
      </c>
    </row>
    <row r="8" spans="2:5" x14ac:dyDescent="0.25">
      <c r="B8" s="17" t="s">
        <v>291</v>
      </c>
      <c r="C8" s="18">
        <v>1</v>
      </c>
      <c r="D8" s="17" t="s">
        <v>288</v>
      </c>
      <c r="E8" s="18">
        <v>69.459999999999994</v>
      </c>
    </row>
    <row r="9" spans="2:5" x14ac:dyDescent="0.25">
      <c r="B9" s="17" t="s">
        <v>292</v>
      </c>
      <c r="C9" s="18">
        <v>7</v>
      </c>
      <c r="D9" s="17" t="s">
        <v>288</v>
      </c>
      <c r="E9" s="18">
        <v>318.29000000000002</v>
      </c>
    </row>
    <row r="10" spans="2:5" x14ac:dyDescent="0.25">
      <c r="B10" s="19" t="s">
        <v>293</v>
      </c>
      <c r="C10" s="19"/>
      <c r="D10" s="19"/>
      <c r="E10" s="19"/>
    </row>
    <row r="11" spans="2:5" x14ac:dyDescent="0.25">
      <c r="B11" s="17" t="s">
        <v>294</v>
      </c>
      <c r="C11" s="19"/>
      <c r="D11" s="19"/>
      <c r="E11" s="19"/>
    </row>
    <row r="12" spans="2:5" x14ac:dyDescent="0.25">
      <c r="B12" s="17" t="s">
        <v>289</v>
      </c>
      <c r="C12" s="18">
        <v>4</v>
      </c>
      <c r="D12" s="17" t="s">
        <v>288</v>
      </c>
      <c r="E12" s="18">
        <v>1392</v>
      </c>
    </row>
    <row r="13" spans="2:5" x14ac:dyDescent="0.25">
      <c r="B13" s="17" t="s">
        <v>295</v>
      </c>
      <c r="C13" s="18">
        <v>1</v>
      </c>
      <c r="D13" s="17" t="s">
        <v>288</v>
      </c>
      <c r="E13" s="18">
        <v>10.59</v>
      </c>
    </row>
    <row r="14" spans="2:5" x14ac:dyDescent="0.25">
      <c r="B14" s="17" t="s">
        <v>296</v>
      </c>
      <c r="C14" s="18">
        <v>1</v>
      </c>
      <c r="D14" s="17" t="s">
        <v>288</v>
      </c>
      <c r="E14" s="18">
        <v>7.7</v>
      </c>
    </row>
    <row r="15" spans="2:5" x14ac:dyDescent="0.25">
      <c r="B15" s="17" t="s">
        <v>290</v>
      </c>
      <c r="C15" s="18">
        <v>2</v>
      </c>
      <c r="D15" s="17" t="s">
        <v>288</v>
      </c>
      <c r="E15" s="18">
        <v>16.260000000000002</v>
      </c>
    </row>
    <row r="16" spans="2:5" x14ac:dyDescent="0.25">
      <c r="B16" s="17" t="s">
        <v>291</v>
      </c>
      <c r="C16" s="18">
        <v>1</v>
      </c>
      <c r="D16" s="17" t="s">
        <v>288</v>
      </c>
      <c r="E16" s="18">
        <v>69.459999999999994</v>
      </c>
    </row>
    <row r="17" spans="2:5" x14ac:dyDescent="0.25">
      <c r="B17" s="17" t="s">
        <v>292</v>
      </c>
      <c r="C17" s="18">
        <v>7</v>
      </c>
      <c r="D17" s="17" t="s">
        <v>288</v>
      </c>
      <c r="E17" s="18">
        <v>318.29000000000002</v>
      </c>
    </row>
    <row r="18" spans="2:5" x14ac:dyDescent="0.25">
      <c r="B18" s="17" t="s">
        <v>297</v>
      </c>
      <c r="C18" s="18">
        <v>1</v>
      </c>
      <c r="D18" s="17" t="s">
        <v>288</v>
      </c>
      <c r="E18" s="18">
        <v>32.520000000000003</v>
      </c>
    </row>
    <row r="19" spans="2:5" x14ac:dyDescent="0.25">
      <c r="B19" s="19" t="s">
        <v>293</v>
      </c>
      <c r="C19" s="19"/>
      <c r="D19" s="19"/>
      <c r="E19" s="19"/>
    </row>
    <row r="20" spans="2:5" x14ac:dyDescent="0.25">
      <c r="B20" s="17" t="s">
        <v>298</v>
      </c>
      <c r="C20" s="19"/>
      <c r="D20" s="19"/>
      <c r="E20" s="19"/>
    </row>
    <row r="21" spans="2:5" x14ac:dyDescent="0.25">
      <c r="B21" s="17" t="s">
        <v>299</v>
      </c>
      <c r="C21" s="18">
        <v>1</v>
      </c>
      <c r="D21" s="17" t="s">
        <v>288</v>
      </c>
      <c r="E21" s="18">
        <v>97.56</v>
      </c>
    </row>
    <row r="22" spans="2:5" x14ac:dyDescent="0.25">
      <c r="B22" s="17" t="s">
        <v>300</v>
      </c>
      <c r="C22" s="18">
        <v>1</v>
      </c>
      <c r="D22" s="17" t="s">
        <v>288</v>
      </c>
      <c r="E22" s="18">
        <v>28.46</v>
      </c>
    </row>
    <row r="23" spans="2:5" x14ac:dyDescent="0.25">
      <c r="B23" s="17" t="s">
        <v>301</v>
      </c>
      <c r="C23" s="18">
        <v>15</v>
      </c>
      <c r="D23" s="17" t="s">
        <v>302</v>
      </c>
      <c r="E23" s="18">
        <v>21.95</v>
      </c>
    </row>
    <row r="24" spans="2:5" x14ac:dyDescent="0.25">
      <c r="B24" s="17" t="s">
        <v>303</v>
      </c>
      <c r="C24" s="18">
        <v>1</v>
      </c>
      <c r="D24" s="17" t="s">
        <v>304</v>
      </c>
      <c r="E24" s="18">
        <v>4.07</v>
      </c>
    </row>
    <row r="25" spans="2:5" x14ac:dyDescent="0.25">
      <c r="B25" s="17" t="s">
        <v>289</v>
      </c>
      <c r="C25" s="18">
        <v>4</v>
      </c>
      <c r="D25" s="17" t="s">
        <v>288</v>
      </c>
      <c r="E25" s="18">
        <v>1392</v>
      </c>
    </row>
    <row r="26" spans="2:5" x14ac:dyDescent="0.25">
      <c r="B26" s="17" t="s">
        <v>305</v>
      </c>
      <c r="C26" s="18">
        <v>3</v>
      </c>
      <c r="D26" s="17" t="s">
        <v>288</v>
      </c>
      <c r="E26" s="18">
        <v>2.97</v>
      </c>
    </row>
    <row r="27" spans="2:5" x14ac:dyDescent="0.25">
      <c r="B27" s="17" t="s">
        <v>290</v>
      </c>
      <c r="C27" s="18">
        <v>2</v>
      </c>
      <c r="D27" s="17" t="s">
        <v>288</v>
      </c>
      <c r="E27" s="18">
        <v>16.260000000000002</v>
      </c>
    </row>
    <row r="28" spans="2:5" x14ac:dyDescent="0.25">
      <c r="B28" s="17" t="s">
        <v>306</v>
      </c>
      <c r="C28" s="18">
        <v>0.04</v>
      </c>
      <c r="D28" s="17" t="s">
        <v>307</v>
      </c>
      <c r="E28" s="18">
        <v>0.39</v>
      </c>
    </row>
    <row r="29" spans="2:5" x14ac:dyDescent="0.25">
      <c r="B29" s="17" t="s">
        <v>291</v>
      </c>
      <c r="C29" s="18">
        <v>1</v>
      </c>
      <c r="D29" s="17" t="s">
        <v>288</v>
      </c>
      <c r="E29" s="18">
        <v>69.459999999999994</v>
      </c>
    </row>
    <row r="30" spans="2:5" x14ac:dyDescent="0.25">
      <c r="B30" s="17" t="s">
        <v>292</v>
      </c>
      <c r="C30" s="18">
        <v>9</v>
      </c>
      <c r="D30" s="17" t="s">
        <v>288</v>
      </c>
      <c r="E30" s="18">
        <v>409.23</v>
      </c>
    </row>
    <row r="31" spans="2:5" x14ac:dyDescent="0.25">
      <c r="B31" s="17" t="s">
        <v>308</v>
      </c>
      <c r="C31" s="18">
        <v>12</v>
      </c>
      <c r="D31" s="17" t="s">
        <v>302</v>
      </c>
      <c r="E31" s="18">
        <v>24.39</v>
      </c>
    </row>
    <row r="32" spans="2:5" x14ac:dyDescent="0.25">
      <c r="B32" s="17" t="s">
        <v>309</v>
      </c>
      <c r="C32" s="18">
        <v>5</v>
      </c>
      <c r="D32" s="17" t="s">
        <v>302</v>
      </c>
      <c r="E32" s="18">
        <v>2.0299999999999998</v>
      </c>
    </row>
    <row r="33" spans="2:5" x14ac:dyDescent="0.25">
      <c r="B33" s="17" t="s">
        <v>310</v>
      </c>
      <c r="C33" s="18">
        <v>1</v>
      </c>
      <c r="D33" s="17" t="s">
        <v>288</v>
      </c>
      <c r="E33" s="18">
        <v>6.88</v>
      </c>
    </row>
    <row r="34" spans="2:5" x14ac:dyDescent="0.25">
      <c r="B34" s="17" t="s">
        <v>311</v>
      </c>
      <c r="C34" s="18">
        <v>2</v>
      </c>
      <c r="D34" s="17" t="s">
        <v>288</v>
      </c>
      <c r="E34" s="18">
        <v>1.38</v>
      </c>
    </row>
    <row r="35" spans="2:5" x14ac:dyDescent="0.25">
      <c r="B35" s="17" t="s">
        <v>312</v>
      </c>
      <c r="C35" s="18">
        <v>2</v>
      </c>
      <c r="D35" s="17" t="s">
        <v>288</v>
      </c>
      <c r="E35" s="18">
        <v>1</v>
      </c>
    </row>
    <row r="36" spans="2:5" x14ac:dyDescent="0.25">
      <c r="B36" s="17" t="s">
        <v>313</v>
      </c>
      <c r="C36" s="18">
        <v>2</v>
      </c>
      <c r="D36" s="17" t="s">
        <v>288</v>
      </c>
      <c r="E36" s="18">
        <v>0.96</v>
      </c>
    </row>
    <row r="37" spans="2:5" x14ac:dyDescent="0.25">
      <c r="B37" s="17" t="s">
        <v>314</v>
      </c>
      <c r="C37" s="18">
        <v>2</v>
      </c>
      <c r="D37" s="17" t="s">
        <v>288</v>
      </c>
      <c r="E37" s="18">
        <v>0.7</v>
      </c>
    </row>
    <row r="38" spans="2:5" x14ac:dyDescent="0.25">
      <c r="B38" s="17" t="s">
        <v>315</v>
      </c>
      <c r="C38" s="18">
        <v>2</v>
      </c>
      <c r="D38" s="17" t="s">
        <v>288</v>
      </c>
      <c r="E38" s="18">
        <v>7.2</v>
      </c>
    </row>
    <row r="39" spans="2:5" x14ac:dyDescent="0.25">
      <c r="B39" s="17" t="s">
        <v>316</v>
      </c>
      <c r="C39" s="18">
        <v>2</v>
      </c>
      <c r="D39" s="17" t="s">
        <v>288</v>
      </c>
      <c r="E39" s="18">
        <v>14.66</v>
      </c>
    </row>
    <row r="40" spans="2:5" x14ac:dyDescent="0.25">
      <c r="B40" s="19" t="s">
        <v>293</v>
      </c>
      <c r="C40" s="19"/>
      <c r="D40" s="19"/>
      <c r="E40" s="19"/>
    </row>
    <row r="41" spans="2:5" x14ac:dyDescent="0.25">
      <c r="B41" s="17" t="s">
        <v>317</v>
      </c>
      <c r="C41" s="19"/>
      <c r="D41" s="19"/>
      <c r="E41" s="19"/>
    </row>
    <row r="42" spans="2:5" x14ac:dyDescent="0.25">
      <c r="B42" s="17" t="s">
        <v>289</v>
      </c>
      <c r="C42" s="18">
        <v>4</v>
      </c>
      <c r="D42" s="17" t="s">
        <v>288</v>
      </c>
      <c r="E42" s="18">
        <v>1392</v>
      </c>
    </row>
    <row r="43" spans="2:5" x14ac:dyDescent="0.25">
      <c r="B43" s="17" t="s">
        <v>290</v>
      </c>
      <c r="C43" s="18">
        <v>4</v>
      </c>
      <c r="D43" s="17" t="s">
        <v>288</v>
      </c>
      <c r="E43" s="18">
        <v>32.520000000000003</v>
      </c>
    </row>
    <row r="44" spans="2:5" x14ac:dyDescent="0.25">
      <c r="B44" s="17" t="s">
        <v>291</v>
      </c>
      <c r="C44" s="18">
        <v>1</v>
      </c>
      <c r="D44" s="17" t="s">
        <v>288</v>
      </c>
      <c r="E44" s="18">
        <v>69.459999999999994</v>
      </c>
    </row>
    <row r="45" spans="2:5" x14ac:dyDescent="0.25">
      <c r="B45" s="17" t="s">
        <v>292</v>
      </c>
      <c r="C45" s="18">
        <v>7</v>
      </c>
      <c r="D45" s="17" t="s">
        <v>288</v>
      </c>
      <c r="E45" s="18">
        <v>318.29000000000002</v>
      </c>
    </row>
    <row r="46" spans="2:5" x14ac:dyDescent="0.25">
      <c r="B46" s="19" t="s">
        <v>293</v>
      </c>
      <c r="C46" s="19"/>
      <c r="D46" s="19"/>
      <c r="E46" s="19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C2:H67"/>
  <sheetViews>
    <sheetView workbookViewId="0"/>
  </sheetViews>
  <sheetFormatPr defaultRowHeight="15" x14ac:dyDescent="0.25"/>
  <cols>
    <col min="6" max="6" width="13" customWidth="1"/>
    <col min="7" max="7" width="15.28515625" bestFit="1" customWidth="1"/>
  </cols>
  <sheetData>
    <row r="2" spans="3:8" ht="15.75" thickBot="1" x14ac:dyDescent="0.3"/>
    <row r="3" spans="3:8" ht="15.75" thickBot="1" x14ac:dyDescent="0.3">
      <c r="C3" s="35" t="s">
        <v>533</v>
      </c>
    </row>
    <row r="5" spans="3:8" ht="15.75" thickBot="1" x14ac:dyDescent="0.3"/>
    <row r="6" spans="3:8" ht="30.75" thickBot="1" x14ac:dyDescent="0.3">
      <c r="C6" s="36" t="s">
        <v>534</v>
      </c>
      <c r="E6" s="95"/>
      <c r="F6" s="95"/>
      <c r="G6" s="61" t="s">
        <v>535</v>
      </c>
      <c r="H6" s="61" t="s">
        <v>536</v>
      </c>
    </row>
    <row r="7" spans="3:8" x14ac:dyDescent="0.25">
      <c r="E7" s="94" t="s">
        <v>537</v>
      </c>
      <c r="F7" s="94"/>
      <c r="G7" s="39"/>
      <c r="H7" s="40">
        <v>4087.23</v>
      </c>
    </row>
    <row r="8" spans="3:8" x14ac:dyDescent="0.25">
      <c r="E8" s="41" t="s">
        <v>538</v>
      </c>
      <c r="F8" s="42" t="s">
        <v>539</v>
      </c>
      <c r="G8" s="39"/>
      <c r="H8" s="40">
        <v>402.78</v>
      </c>
    </row>
    <row r="9" spans="3:8" ht="15.75" thickBot="1" x14ac:dyDescent="0.3">
      <c r="E9" s="93" t="s">
        <v>540</v>
      </c>
      <c r="F9" s="93"/>
      <c r="G9" s="42" t="s">
        <v>541</v>
      </c>
      <c r="H9" s="40">
        <v>112.18</v>
      </c>
    </row>
    <row r="10" spans="3:8" x14ac:dyDescent="0.25">
      <c r="C10" s="37" t="s">
        <v>542</v>
      </c>
      <c r="E10" s="93" t="s">
        <v>543</v>
      </c>
      <c r="F10" s="93"/>
      <c r="G10" s="42" t="s">
        <v>544</v>
      </c>
      <c r="H10" s="40">
        <v>48.43</v>
      </c>
    </row>
    <row r="11" spans="3:8" ht="15.75" thickBot="1" x14ac:dyDescent="0.3">
      <c r="C11" s="38" t="s">
        <v>545</v>
      </c>
      <c r="E11" s="93" t="s">
        <v>546</v>
      </c>
      <c r="F11" s="93"/>
      <c r="G11" s="42" t="s">
        <v>547</v>
      </c>
      <c r="H11" s="40">
        <v>6.65</v>
      </c>
    </row>
    <row r="12" spans="3:8" x14ac:dyDescent="0.25">
      <c r="E12" s="93" t="s">
        <v>548</v>
      </c>
      <c r="F12" s="93"/>
      <c r="G12" s="42" t="s">
        <v>549</v>
      </c>
      <c r="H12" s="40">
        <v>91.15</v>
      </c>
    </row>
    <row r="13" spans="3:8" x14ac:dyDescent="0.25">
      <c r="E13" s="93" t="s">
        <v>550</v>
      </c>
      <c r="F13" s="93"/>
      <c r="G13" s="42" t="s">
        <v>551</v>
      </c>
      <c r="H13" s="40">
        <v>31.35</v>
      </c>
    </row>
    <row r="14" spans="3:8" x14ac:dyDescent="0.25">
      <c r="E14" s="93" t="s">
        <v>552</v>
      </c>
      <c r="F14" s="93"/>
      <c r="G14" s="42" t="s">
        <v>553</v>
      </c>
      <c r="H14" s="40">
        <v>113.02</v>
      </c>
    </row>
    <row r="15" spans="3:8" x14ac:dyDescent="0.25">
      <c r="E15" s="41" t="s">
        <v>554</v>
      </c>
      <c r="F15" s="42" t="s">
        <v>555</v>
      </c>
      <c r="G15" s="39"/>
      <c r="H15" s="40">
        <v>508.21</v>
      </c>
    </row>
    <row r="16" spans="3:8" x14ac:dyDescent="0.25">
      <c r="E16" s="93" t="s">
        <v>540</v>
      </c>
      <c r="F16" s="93"/>
      <c r="G16" s="42" t="s">
        <v>541</v>
      </c>
      <c r="H16" s="40">
        <v>157.82</v>
      </c>
    </row>
    <row r="17" spans="5:8" x14ac:dyDescent="0.25">
      <c r="E17" s="93" t="s">
        <v>543</v>
      </c>
      <c r="F17" s="93"/>
      <c r="G17" s="42" t="s">
        <v>544</v>
      </c>
      <c r="H17" s="40">
        <v>99.7</v>
      </c>
    </row>
    <row r="18" spans="5:8" x14ac:dyDescent="0.25">
      <c r="E18" s="93" t="s">
        <v>548</v>
      </c>
      <c r="F18" s="93"/>
      <c r="G18" s="42" t="s">
        <v>547</v>
      </c>
      <c r="H18" s="40">
        <v>91.13</v>
      </c>
    </row>
    <row r="19" spans="5:8" x14ac:dyDescent="0.25">
      <c r="E19" s="93" t="s">
        <v>550</v>
      </c>
      <c r="F19" s="93"/>
      <c r="G19" s="42" t="s">
        <v>553</v>
      </c>
      <c r="H19" s="40">
        <v>44.65</v>
      </c>
    </row>
    <row r="20" spans="5:8" x14ac:dyDescent="0.25">
      <c r="E20" s="93" t="s">
        <v>552</v>
      </c>
      <c r="F20" s="93"/>
      <c r="G20" s="42" t="s">
        <v>551</v>
      </c>
      <c r="H20" s="40">
        <v>114.91</v>
      </c>
    </row>
    <row r="21" spans="5:8" ht="22.5" x14ac:dyDescent="0.25">
      <c r="E21" s="41" t="s">
        <v>556</v>
      </c>
      <c r="F21" s="42" t="s">
        <v>557</v>
      </c>
      <c r="G21" s="42"/>
      <c r="H21" s="40">
        <v>408.48</v>
      </c>
    </row>
    <row r="22" spans="5:8" x14ac:dyDescent="0.25">
      <c r="E22" s="93" t="s">
        <v>540</v>
      </c>
      <c r="F22" s="93"/>
      <c r="G22" s="42" t="s">
        <v>541</v>
      </c>
      <c r="H22" s="40">
        <v>93.15</v>
      </c>
    </row>
    <row r="23" spans="5:8" x14ac:dyDescent="0.25">
      <c r="E23" s="93" t="s">
        <v>543</v>
      </c>
      <c r="F23" s="93"/>
      <c r="G23" s="42" t="s">
        <v>544</v>
      </c>
      <c r="H23" s="40">
        <v>49.38</v>
      </c>
    </row>
    <row r="24" spans="5:8" x14ac:dyDescent="0.25">
      <c r="E24" s="93" t="s">
        <v>546</v>
      </c>
      <c r="F24" s="93"/>
      <c r="G24" s="42" t="s">
        <v>547</v>
      </c>
      <c r="H24" s="40">
        <v>41.79</v>
      </c>
    </row>
    <row r="25" spans="5:8" x14ac:dyDescent="0.25">
      <c r="E25" s="93" t="s">
        <v>548</v>
      </c>
      <c r="F25" s="93"/>
      <c r="G25" s="42" t="s">
        <v>553</v>
      </c>
      <c r="H25" s="40">
        <v>42.73</v>
      </c>
    </row>
    <row r="26" spans="5:8" x14ac:dyDescent="0.25">
      <c r="E26" s="93" t="s">
        <v>550</v>
      </c>
      <c r="F26" s="93"/>
      <c r="G26" s="42" t="s">
        <v>551</v>
      </c>
      <c r="H26" s="40">
        <v>67.459999999999994</v>
      </c>
    </row>
    <row r="27" spans="5:8" x14ac:dyDescent="0.25">
      <c r="E27" s="93" t="s">
        <v>552</v>
      </c>
      <c r="F27" s="93"/>
      <c r="G27" s="42" t="s">
        <v>553</v>
      </c>
      <c r="H27" s="40">
        <v>113.97</v>
      </c>
    </row>
    <row r="28" spans="5:8" x14ac:dyDescent="0.25">
      <c r="E28" s="41" t="s">
        <v>558</v>
      </c>
      <c r="F28" s="42" t="s">
        <v>559</v>
      </c>
      <c r="G28" s="39"/>
      <c r="H28" s="40">
        <v>571.91</v>
      </c>
    </row>
    <row r="29" spans="5:8" x14ac:dyDescent="0.25">
      <c r="E29" s="93" t="s">
        <v>540</v>
      </c>
      <c r="F29" s="93"/>
      <c r="G29" s="42" t="s">
        <v>541</v>
      </c>
      <c r="H29" s="40">
        <v>157.81</v>
      </c>
    </row>
    <row r="30" spans="5:8" x14ac:dyDescent="0.25">
      <c r="E30" s="93" t="s">
        <v>543</v>
      </c>
      <c r="F30" s="93"/>
      <c r="G30" s="42" t="s">
        <v>544</v>
      </c>
      <c r="H30" s="40">
        <v>85.45</v>
      </c>
    </row>
    <row r="31" spans="5:8" x14ac:dyDescent="0.25">
      <c r="E31" s="93" t="s">
        <v>548</v>
      </c>
      <c r="F31" s="93"/>
      <c r="G31" s="42" t="s">
        <v>553</v>
      </c>
      <c r="H31" s="40">
        <v>105.39</v>
      </c>
    </row>
    <row r="32" spans="5:8" x14ac:dyDescent="0.25">
      <c r="E32" s="93" t="s">
        <v>550</v>
      </c>
      <c r="F32" s="93"/>
      <c r="G32" s="42" t="s">
        <v>551</v>
      </c>
      <c r="H32" s="40">
        <v>97.87</v>
      </c>
    </row>
    <row r="33" spans="5:8" x14ac:dyDescent="0.25">
      <c r="E33" s="93" t="s">
        <v>552</v>
      </c>
      <c r="F33" s="93"/>
      <c r="G33" s="42" t="s">
        <v>553</v>
      </c>
      <c r="H33" s="40">
        <v>51.3</v>
      </c>
    </row>
    <row r="34" spans="5:8" x14ac:dyDescent="0.25">
      <c r="E34" s="94" t="s">
        <v>560</v>
      </c>
      <c r="F34" s="94"/>
      <c r="G34" s="39"/>
      <c r="H34" s="40">
        <v>3378.96</v>
      </c>
    </row>
    <row r="35" spans="5:8" x14ac:dyDescent="0.25">
      <c r="E35" s="41" t="s">
        <v>561</v>
      </c>
      <c r="F35" s="42" t="s">
        <v>562</v>
      </c>
      <c r="G35" s="39"/>
      <c r="H35" s="40">
        <v>407.51</v>
      </c>
    </row>
    <row r="36" spans="5:8" x14ac:dyDescent="0.25">
      <c r="E36" s="93" t="s">
        <v>540</v>
      </c>
      <c r="F36" s="93"/>
      <c r="G36" s="42" t="s">
        <v>541</v>
      </c>
      <c r="H36" s="40">
        <v>134.03</v>
      </c>
    </row>
    <row r="37" spans="5:8" x14ac:dyDescent="0.25">
      <c r="E37" s="93" t="s">
        <v>543</v>
      </c>
      <c r="F37" s="93"/>
      <c r="G37" s="42" t="s">
        <v>544</v>
      </c>
      <c r="H37" s="40">
        <v>75.95</v>
      </c>
    </row>
    <row r="38" spans="5:8" x14ac:dyDescent="0.25">
      <c r="E38" s="93" t="s">
        <v>546</v>
      </c>
      <c r="F38" s="93"/>
      <c r="G38" s="42" t="s">
        <v>553</v>
      </c>
      <c r="H38" s="40">
        <v>6.65</v>
      </c>
    </row>
    <row r="39" spans="5:8" x14ac:dyDescent="0.25">
      <c r="E39" s="93" t="s">
        <v>548</v>
      </c>
      <c r="F39" s="93"/>
      <c r="G39" s="42" t="s">
        <v>551</v>
      </c>
      <c r="H39" s="40">
        <v>85.44</v>
      </c>
    </row>
    <row r="40" spans="5:8" x14ac:dyDescent="0.25">
      <c r="E40" s="93" t="s">
        <v>550</v>
      </c>
      <c r="F40" s="93"/>
      <c r="G40" s="42" t="s">
        <v>553</v>
      </c>
      <c r="H40" s="40">
        <v>16.149999999999999</v>
      </c>
    </row>
    <row r="41" spans="5:8" x14ac:dyDescent="0.25">
      <c r="E41" s="41" t="s">
        <v>563</v>
      </c>
      <c r="F41" s="42" t="s">
        <v>564</v>
      </c>
      <c r="G41" s="39"/>
      <c r="H41" s="40">
        <v>286.91000000000003</v>
      </c>
    </row>
    <row r="42" spans="5:8" x14ac:dyDescent="0.25">
      <c r="E42" s="93" t="s">
        <v>540</v>
      </c>
      <c r="F42" s="93"/>
      <c r="G42" s="42" t="s">
        <v>541</v>
      </c>
      <c r="H42" s="40">
        <v>82.71</v>
      </c>
    </row>
    <row r="43" spans="5:8" x14ac:dyDescent="0.25">
      <c r="E43" s="93" t="s">
        <v>543</v>
      </c>
      <c r="F43" s="93"/>
      <c r="G43" s="42" t="s">
        <v>544</v>
      </c>
      <c r="H43" s="40">
        <v>18.05</v>
      </c>
    </row>
    <row r="44" spans="5:8" x14ac:dyDescent="0.25">
      <c r="E44" s="93" t="s">
        <v>546</v>
      </c>
      <c r="F44" s="93"/>
      <c r="G44" s="42" t="s">
        <v>547</v>
      </c>
      <c r="H44" s="40">
        <v>30.4</v>
      </c>
    </row>
    <row r="45" spans="5:8" x14ac:dyDescent="0.25">
      <c r="E45" s="93" t="s">
        <v>548</v>
      </c>
      <c r="F45" s="93"/>
      <c r="G45" s="42" t="s">
        <v>553</v>
      </c>
      <c r="H45" s="40">
        <v>71.22</v>
      </c>
    </row>
    <row r="46" spans="5:8" x14ac:dyDescent="0.25">
      <c r="E46" s="93" t="s">
        <v>550</v>
      </c>
      <c r="F46" s="93"/>
      <c r="G46" s="42" t="s">
        <v>551</v>
      </c>
      <c r="H46" s="40">
        <v>26.6</v>
      </c>
    </row>
    <row r="47" spans="5:8" x14ac:dyDescent="0.25">
      <c r="E47" s="93" t="s">
        <v>552</v>
      </c>
      <c r="F47" s="93"/>
      <c r="G47" s="42" t="s">
        <v>553</v>
      </c>
      <c r="H47" s="40">
        <v>57.93</v>
      </c>
    </row>
    <row r="48" spans="5:8" x14ac:dyDescent="0.25">
      <c r="E48" s="41" t="s">
        <v>565</v>
      </c>
      <c r="F48" s="42" t="s">
        <v>566</v>
      </c>
      <c r="G48" s="39"/>
      <c r="H48" s="40">
        <v>524.38</v>
      </c>
    </row>
    <row r="49" spans="5:8" x14ac:dyDescent="0.25">
      <c r="E49" s="93" t="s">
        <v>540</v>
      </c>
      <c r="F49" s="93"/>
      <c r="G49" s="42" t="s">
        <v>541</v>
      </c>
      <c r="H49" s="40">
        <v>162.57</v>
      </c>
    </row>
    <row r="50" spans="5:8" x14ac:dyDescent="0.25">
      <c r="E50" s="93" t="s">
        <v>546</v>
      </c>
      <c r="F50" s="93"/>
      <c r="G50" s="42" t="s">
        <v>547</v>
      </c>
      <c r="H50" s="40">
        <v>25.65</v>
      </c>
    </row>
    <row r="51" spans="5:8" x14ac:dyDescent="0.25">
      <c r="E51" s="93" t="s">
        <v>548</v>
      </c>
      <c r="F51" s="93"/>
      <c r="G51" s="42" t="s">
        <v>553</v>
      </c>
      <c r="H51" s="40">
        <v>142.4</v>
      </c>
    </row>
    <row r="52" spans="5:8" x14ac:dyDescent="0.25">
      <c r="E52" s="93" t="s">
        <v>550</v>
      </c>
      <c r="F52" s="93"/>
      <c r="G52" s="42" t="s">
        <v>551</v>
      </c>
      <c r="H52" s="40">
        <v>67.45</v>
      </c>
    </row>
    <row r="53" spans="5:8" x14ac:dyDescent="0.25">
      <c r="E53" s="93" t="s">
        <v>552</v>
      </c>
      <c r="F53" s="93"/>
      <c r="G53" s="42" t="s">
        <v>553</v>
      </c>
      <c r="H53" s="40">
        <v>39.9</v>
      </c>
    </row>
    <row r="54" spans="5:8" ht="22.5" x14ac:dyDescent="0.25">
      <c r="E54" s="41" t="s">
        <v>567</v>
      </c>
      <c r="F54" s="42" t="s">
        <v>568</v>
      </c>
      <c r="G54" s="39"/>
      <c r="H54" s="40">
        <v>594.63</v>
      </c>
    </row>
    <row r="55" spans="5:8" x14ac:dyDescent="0.25">
      <c r="E55" s="93" t="s">
        <v>540</v>
      </c>
      <c r="F55" s="93"/>
      <c r="G55" s="42" t="s">
        <v>541</v>
      </c>
      <c r="H55" s="40">
        <v>136.88</v>
      </c>
    </row>
    <row r="56" spans="5:8" x14ac:dyDescent="0.25">
      <c r="E56" s="93" t="s">
        <v>543</v>
      </c>
      <c r="F56" s="93"/>
      <c r="G56" s="42" t="s">
        <v>544</v>
      </c>
      <c r="H56" s="40">
        <v>63.61</v>
      </c>
    </row>
    <row r="57" spans="5:8" x14ac:dyDescent="0.25">
      <c r="E57" s="93" t="s">
        <v>546</v>
      </c>
      <c r="F57" s="93"/>
      <c r="G57" s="42" t="s">
        <v>547</v>
      </c>
      <c r="H57" s="40">
        <v>70.290000000000006</v>
      </c>
    </row>
    <row r="58" spans="5:8" x14ac:dyDescent="0.25">
      <c r="E58" s="93" t="s">
        <v>548</v>
      </c>
      <c r="F58" s="93"/>
      <c r="G58" s="42" t="s">
        <v>553</v>
      </c>
      <c r="H58" s="40">
        <v>156.63</v>
      </c>
    </row>
    <row r="59" spans="5:8" x14ac:dyDescent="0.25">
      <c r="E59" s="93" t="s">
        <v>550</v>
      </c>
      <c r="F59" s="93"/>
      <c r="G59" s="42" t="s">
        <v>551</v>
      </c>
      <c r="H59" s="40">
        <v>100.73</v>
      </c>
    </row>
    <row r="60" spans="5:8" x14ac:dyDescent="0.25">
      <c r="E60" s="93" t="s">
        <v>552</v>
      </c>
      <c r="F60" s="93"/>
      <c r="G60" s="42" t="s">
        <v>553</v>
      </c>
      <c r="H60" s="40">
        <v>66.489999999999995</v>
      </c>
    </row>
    <row r="61" spans="5:8" x14ac:dyDescent="0.25">
      <c r="E61" s="41" t="s">
        <v>569</v>
      </c>
      <c r="F61" s="42" t="s">
        <v>570</v>
      </c>
      <c r="G61" s="39"/>
      <c r="H61" s="40">
        <v>267.93</v>
      </c>
    </row>
    <row r="62" spans="5:8" x14ac:dyDescent="0.25">
      <c r="E62" s="93" t="s">
        <v>540</v>
      </c>
      <c r="F62" s="93"/>
      <c r="G62" s="42" t="s">
        <v>541</v>
      </c>
      <c r="H62" s="40">
        <v>131.19</v>
      </c>
    </row>
    <row r="63" spans="5:8" x14ac:dyDescent="0.25">
      <c r="E63" s="93" t="s">
        <v>543</v>
      </c>
      <c r="F63" s="93"/>
      <c r="G63" s="42" t="s">
        <v>544</v>
      </c>
      <c r="H63" s="40">
        <v>45.57</v>
      </c>
    </row>
    <row r="64" spans="5:8" x14ac:dyDescent="0.25">
      <c r="E64" s="93" t="s">
        <v>546</v>
      </c>
      <c r="F64" s="93"/>
      <c r="G64" s="42" t="s">
        <v>547</v>
      </c>
      <c r="H64" s="40">
        <v>3.8</v>
      </c>
    </row>
    <row r="65" spans="5:8" x14ac:dyDescent="0.25">
      <c r="E65" s="93" t="s">
        <v>548</v>
      </c>
      <c r="F65" s="93"/>
      <c r="G65" s="42" t="s">
        <v>553</v>
      </c>
      <c r="H65" s="40">
        <v>25.64</v>
      </c>
    </row>
    <row r="66" spans="5:8" x14ac:dyDescent="0.25">
      <c r="E66" s="93" t="s">
        <v>550</v>
      </c>
      <c r="F66" s="93"/>
      <c r="G66" s="42" t="s">
        <v>551</v>
      </c>
      <c r="H66" s="40">
        <v>3.8</v>
      </c>
    </row>
    <row r="67" spans="5:8" x14ac:dyDescent="0.25">
      <c r="E67" s="93" t="s">
        <v>552</v>
      </c>
      <c r="F67" s="93"/>
      <c r="G67" s="42" t="s">
        <v>553</v>
      </c>
      <c r="H67" s="40">
        <v>57.93</v>
      </c>
    </row>
  </sheetData>
  <mergeCells count="53">
    <mergeCell ref="E6:F6"/>
    <mergeCell ref="E7:F7"/>
    <mergeCell ref="E9:F9"/>
    <mergeCell ref="E10:F10"/>
    <mergeCell ref="E11:F11"/>
    <mergeCell ref="E12:F12"/>
    <mergeCell ref="E13:F13"/>
    <mergeCell ref="E14:F14"/>
    <mergeCell ref="E16:F16"/>
    <mergeCell ref="E17:F17"/>
    <mergeCell ref="E18:F18"/>
    <mergeCell ref="E19:F19"/>
    <mergeCell ref="E20:F20"/>
    <mergeCell ref="E22:F22"/>
    <mergeCell ref="E23:F23"/>
    <mergeCell ref="E24:F24"/>
    <mergeCell ref="E25:F25"/>
    <mergeCell ref="E26:F26"/>
    <mergeCell ref="E27:F27"/>
    <mergeCell ref="E29:F29"/>
    <mergeCell ref="E30:F30"/>
    <mergeCell ref="E31:F31"/>
    <mergeCell ref="E32:F32"/>
    <mergeCell ref="E33:F33"/>
    <mergeCell ref="E34:F34"/>
    <mergeCell ref="E36:F36"/>
    <mergeCell ref="E37:F37"/>
    <mergeCell ref="E38:F38"/>
    <mergeCell ref="E39:F39"/>
    <mergeCell ref="E40:F40"/>
    <mergeCell ref="E42:F42"/>
    <mergeCell ref="E43:F43"/>
    <mergeCell ref="E44:F44"/>
    <mergeCell ref="E45:F45"/>
    <mergeCell ref="E46:F46"/>
    <mergeCell ref="E47:F47"/>
    <mergeCell ref="E49:F49"/>
    <mergeCell ref="E50:F50"/>
    <mergeCell ref="E51:F51"/>
    <mergeCell ref="E52:F52"/>
    <mergeCell ref="E53:F53"/>
    <mergeCell ref="E55:F55"/>
    <mergeCell ref="E56:F56"/>
    <mergeCell ref="E57:F57"/>
    <mergeCell ref="E58:F58"/>
    <mergeCell ref="E59:F59"/>
    <mergeCell ref="E66:F66"/>
    <mergeCell ref="E67:F67"/>
    <mergeCell ref="E60:F60"/>
    <mergeCell ref="E62:F62"/>
    <mergeCell ref="E63:F63"/>
    <mergeCell ref="E64:F64"/>
    <mergeCell ref="E65:F6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417DE-AD10-43D6-93D7-5BE2F87FE5B6}">
  <dimension ref="A1:AF99"/>
  <sheetViews>
    <sheetView workbookViewId="0">
      <selection activeCell="D6" sqref="D6"/>
    </sheetView>
  </sheetViews>
  <sheetFormatPr defaultRowHeight="15" x14ac:dyDescent="0.25"/>
  <sheetData>
    <row r="1" spans="1:32" x14ac:dyDescent="0.25">
      <c r="A1" t="s">
        <v>324</v>
      </c>
    </row>
    <row r="2" spans="1:32" x14ac:dyDescent="0.25">
      <c r="A2" t="s">
        <v>325</v>
      </c>
    </row>
    <row r="4" spans="1:32" x14ac:dyDescent="0.25">
      <c r="B4" t="s">
        <v>326</v>
      </c>
      <c r="D4" t="s">
        <v>327</v>
      </c>
      <c r="H4" t="s">
        <v>328</v>
      </c>
      <c r="J4" t="s">
        <v>329</v>
      </c>
      <c r="L4" t="s">
        <v>330</v>
      </c>
      <c r="N4" t="s">
        <v>331</v>
      </c>
      <c r="P4" t="s">
        <v>332</v>
      </c>
      <c r="Q4" t="s">
        <v>333</v>
      </c>
      <c r="R4" t="s">
        <v>334</v>
      </c>
      <c r="S4" t="s">
        <v>335</v>
      </c>
      <c r="U4" t="s">
        <v>336</v>
      </c>
      <c r="V4" t="s">
        <v>337</v>
      </c>
      <c r="W4" t="s">
        <v>338</v>
      </c>
      <c r="X4" t="s">
        <v>339</v>
      </c>
      <c r="AB4" t="s">
        <v>340</v>
      </c>
      <c r="AE4" t="s">
        <v>341</v>
      </c>
      <c r="AF4" t="s">
        <v>342</v>
      </c>
    </row>
    <row r="5" spans="1:32" x14ac:dyDescent="0.25">
      <c r="B5" t="s">
        <v>343</v>
      </c>
      <c r="C5" t="s">
        <v>344</v>
      </c>
      <c r="E5" t="s">
        <v>345</v>
      </c>
      <c r="F5" t="s">
        <v>346</v>
      </c>
      <c r="G5" t="s">
        <v>347</v>
      </c>
      <c r="I5" t="s">
        <v>348</v>
      </c>
      <c r="K5" t="s">
        <v>349</v>
      </c>
      <c r="M5" t="s">
        <v>350</v>
      </c>
      <c r="O5" t="s">
        <v>351</v>
      </c>
      <c r="R5" t="s">
        <v>352</v>
      </c>
      <c r="T5" t="s">
        <v>353</v>
      </c>
      <c r="Y5" t="s">
        <v>354</v>
      </c>
      <c r="Z5" t="s">
        <v>355</v>
      </c>
      <c r="AA5" t="s">
        <v>356</v>
      </c>
      <c r="AC5" t="s">
        <v>357</v>
      </c>
      <c r="AD5" t="s">
        <v>358</v>
      </c>
    </row>
    <row r="7" spans="1:32" x14ac:dyDescent="0.25">
      <c r="B7">
        <v>1000</v>
      </c>
      <c r="D7">
        <v>9100000000</v>
      </c>
      <c r="H7" t="s">
        <v>359</v>
      </c>
      <c r="J7" t="s">
        <v>360</v>
      </c>
      <c r="L7" t="s">
        <v>361</v>
      </c>
      <c r="N7" t="s">
        <v>362</v>
      </c>
      <c r="P7" t="s">
        <v>363</v>
      </c>
      <c r="Q7">
        <v>1</v>
      </c>
      <c r="R7">
        <v>28</v>
      </c>
      <c r="U7">
        <v>1</v>
      </c>
      <c r="W7" t="s">
        <v>364</v>
      </c>
      <c r="AB7" t="s">
        <v>365</v>
      </c>
      <c r="AE7" t="s">
        <v>366</v>
      </c>
      <c r="AF7" t="s">
        <v>360</v>
      </c>
    </row>
    <row r="8" spans="1:32" x14ac:dyDescent="0.25">
      <c r="B8">
        <v>1</v>
      </c>
      <c r="C8">
        <v>31</v>
      </c>
      <c r="F8" t="s">
        <v>364</v>
      </c>
      <c r="G8" t="s">
        <v>367</v>
      </c>
      <c r="I8">
        <v>1000</v>
      </c>
      <c r="K8" t="s">
        <v>368</v>
      </c>
      <c r="M8" t="s">
        <v>369</v>
      </c>
      <c r="O8" t="s">
        <v>370</v>
      </c>
      <c r="R8" t="s">
        <v>170</v>
      </c>
      <c r="T8" t="s">
        <v>371</v>
      </c>
      <c r="Y8" t="s">
        <v>372</v>
      </c>
      <c r="Z8">
        <v>1995</v>
      </c>
    </row>
    <row r="9" spans="1:32" x14ac:dyDescent="0.25">
      <c r="B9">
        <v>2</v>
      </c>
      <c r="C9">
        <v>40</v>
      </c>
      <c r="G9" t="s">
        <v>373</v>
      </c>
      <c r="I9">
        <v>470000</v>
      </c>
      <c r="K9" t="s">
        <v>368</v>
      </c>
      <c r="M9" t="s">
        <v>369</v>
      </c>
      <c r="O9" t="s">
        <v>374</v>
      </c>
      <c r="R9" t="s">
        <v>170</v>
      </c>
      <c r="T9" t="s">
        <v>375</v>
      </c>
      <c r="Y9" t="s">
        <v>372</v>
      </c>
      <c r="Z9">
        <v>1995</v>
      </c>
      <c r="AA9">
        <v>1000</v>
      </c>
    </row>
    <row r="11" spans="1:32" x14ac:dyDescent="0.25">
      <c r="B11">
        <v>1000</v>
      </c>
      <c r="D11">
        <v>9100000003</v>
      </c>
      <c r="H11" t="s">
        <v>359</v>
      </c>
      <c r="J11" t="s">
        <v>376</v>
      </c>
      <c r="L11" t="s">
        <v>360</v>
      </c>
      <c r="N11" t="s">
        <v>377</v>
      </c>
      <c r="P11" t="s">
        <v>378</v>
      </c>
      <c r="S11">
        <v>1000</v>
      </c>
      <c r="U11">
        <v>16</v>
      </c>
      <c r="X11" t="s">
        <v>379</v>
      </c>
      <c r="AB11" t="s">
        <v>380</v>
      </c>
      <c r="AE11" t="s">
        <v>381</v>
      </c>
      <c r="AF11" t="s">
        <v>376</v>
      </c>
    </row>
    <row r="12" spans="1:32" x14ac:dyDescent="0.25">
      <c r="B12">
        <v>1</v>
      </c>
      <c r="C12">
        <v>31</v>
      </c>
      <c r="F12" t="s">
        <v>364</v>
      </c>
      <c r="G12" t="s">
        <v>367</v>
      </c>
      <c r="I12">
        <v>4711</v>
      </c>
      <c r="K12" t="s">
        <v>382</v>
      </c>
      <c r="M12" t="s">
        <v>369</v>
      </c>
      <c r="O12" t="s">
        <v>383</v>
      </c>
      <c r="R12" t="s">
        <v>170</v>
      </c>
      <c r="T12" t="s">
        <v>384</v>
      </c>
      <c r="Y12" t="s">
        <v>372</v>
      </c>
      <c r="Z12">
        <v>1996</v>
      </c>
    </row>
    <row r="13" spans="1:32" x14ac:dyDescent="0.25">
      <c r="B13">
        <v>2</v>
      </c>
      <c r="C13">
        <v>40</v>
      </c>
      <c r="G13" t="s">
        <v>373</v>
      </c>
      <c r="I13">
        <v>470000</v>
      </c>
      <c r="K13" t="s">
        <v>382</v>
      </c>
      <c r="M13" t="s">
        <v>369</v>
      </c>
      <c r="O13" t="s">
        <v>385</v>
      </c>
      <c r="R13" t="s">
        <v>170</v>
      </c>
      <c r="T13" t="s">
        <v>386</v>
      </c>
      <c r="Y13" t="s">
        <v>372</v>
      </c>
      <c r="Z13">
        <v>1996</v>
      </c>
      <c r="AA13">
        <v>2100</v>
      </c>
    </row>
    <row r="15" spans="1:32" x14ac:dyDescent="0.25">
      <c r="B15">
        <v>1000</v>
      </c>
      <c r="D15">
        <v>9100000004</v>
      </c>
      <c r="H15" t="s">
        <v>359</v>
      </c>
      <c r="J15" t="s">
        <v>387</v>
      </c>
      <c r="L15" t="s">
        <v>388</v>
      </c>
      <c r="N15" t="s">
        <v>388</v>
      </c>
      <c r="P15" t="s">
        <v>389</v>
      </c>
      <c r="Q15">
        <v>3</v>
      </c>
      <c r="R15">
        <v>15</v>
      </c>
      <c r="U15">
        <v>0</v>
      </c>
      <c r="W15" t="s">
        <v>364</v>
      </c>
      <c r="X15" t="s">
        <v>390</v>
      </c>
      <c r="AB15" t="s">
        <v>391</v>
      </c>
      <c r="AE15" t="s">
        <v>381</v>
      </c>
      <c r="AF15" t="s">
        <v>387</v>
      </c>
    </row>
    <row r="16" spans="1:32" x14ac:dyDescent="0.25">
      <c r="B16">
        <v>1</v>
      </c>
      <c r="C16">
        <v>31</v>
      </c>
      <c r="F16" t="s">
        <v>364</v>
      </c>
      <c r="G16" t="s">
        <v>367</v>
      </c>
      <c r="I16">
        <v>1550</v>
      </c>
      <c r="K16" t="s">
        <v>382</v>
      </c>
      <c r="M16" t="s">
        <v>369</v>
      </c>
      <c r="O16" t="s">
        <v>392</v>
      </c>
      <c r="R16" t="s">
        <v>170</v>
      </c>
      <c r="T16" t="s">
        <v>393</v>
      </c>
      <c r="Y16" t="s">
        <v>372</v>
      </c>
      <c r="Z16">
        <v>1996</v>
      </c>
    </row>
    <row r="17" spans="2:32" x14ac:dyDescent="0.25">
      <c r="B17">
        <v>2</v>
      </c>
      <c r="C17">
        <v>40</v>
      </c>
      <c r="G17" t="s">
        <v>373</v>
      </c>
      <c r="I17">
        <v>416100</v>
      </c>
      <c r="K17" t="s">
        <v>382</v>
      </c>
      <c r="M17" t="s">
        <v>369</v>
      </c>
      <c r="O17" t="s">
        <v>394</v>
      </c>
      <c r="R17" t="s">
        <v>170</v>
      </c>
      <c r="T17" t="s">
        <v>395</v>
      </c>
      <c r="Y17" t="s">
        <v>372</v>
      </c>
      <c r="Z17">
        <v>1996</v>
      </c>
      <c r="AA17">
        <v>1000</v>
      </c>
    </row>
    <row r="18" spans="2:32" x14ac:dyDescent="0.25">
      <c r="B18">
        <v>3</v>
      </c>
      <c r="C18">
        <v>40</v>
      </c>
      <c r="G18" t="s">
        <v>373</v>
      </c>
      <c r="I18">
        <v>416200</v>
      </c>
      <c r="K18" t="s">
        <v>382</v>
      </c>
      <c r="M18" t="s">
        <v>369</v>
      </c>
      <c r="O18" t="s">
        <v>396</v>
      </c>
      <c r="R18" t="s">
        <v>170</v>
      </c>
      <c r="T18" t="s">
        <v>397</v>
      </c>
      <c r="Y18" t="s">
        <v>372</v>
      </c>
      <c r="Z18">
        <v>1996</v>
      </c>
      <c r="AA18">
        <v>1000</v>
      </c>
    </row>
    <row r="19" spans="2:32" x14ac:dyDescent="0.25">
      <c r="B19">
        <v>4</v>
      </c>
      <c r="C19">
        <v>40</v>
      </c>
      <c r="G19" t="s">
        <v>373</v>
      </c>
      <c r="I19">
        <v>416300</v>
      </c>
      <c r="K19" t="s">
        <v>382</v>
      </c>
      <c r="M19" t="s">
        <v>369</v>
      </c>
      <c r="O19" t="s">
        <v>398</v>
      </c>
      <c r="R19" t="s">
        <v>170</v>
      </c>
      <c r="T19" t="s">
        <v>399</v>
      </c>
      <c r="Y19" t="s">
        <v>372</v>
      </c>
      <c r="Z19">
        <v>1996</v>
      </c>
      <c r="AA19">
        <v>1000</v>
      </c>
    </row>
    <row r="21" spans="2:32" x14ac:dyDescent="0.25">
      <c r="B21">
        <v>1000</v>
      </c>
      <c r="D21">
        <v>9100000005</v>
      </c>
      <c r="H21" t="s">
        <v>359</v>
      </c>
      <c r="J21" t="s">
        <v>400</v>
      </c>
      <c r="L21" t="s">
        <v>401</v>
      </c>
      <c r="N21" t="s">
        <v>401</v>
      </c>
      <c r="P21" t="s">
        <v>402</v>
      </c>
      <c r="S21" t="s">
        <v>403</v>
      </c>
      <c r="U21">
        <v>0</v>
      </c>
      <c r="W21" t="s">
        <v>364</v>
      </c>
      <c r="AE21" t="s">
        <v>404</v>
      </c>
      <c r="AF21" t="s">
        <v>400</v>
      </c>
    </row>
    <row r="22" spans="2:32" x14ac:dyDescent="0.25">
      <c r="B22">
        <v>1</v>
      </c>
      <c r="C22">
        <v>31</v>
      </c>
      <c r="F22" t="s">
        <v>364</v>
      </c>
      <c r="G22" t="s">
        <v>367</v>
      </c>
      <c r="I22">
        <v>1000</v>
      </c>
      <c r="K22" t="s">
        <v>405</v>
      </c>
      <c r="M22" t="s">
        <v>369</v>
      </c>
      <c r="O22" t="s">
        <v>406</v>
      </c>
      <c r="R22" t="s">
        <v>170</v>
      </c>
      <c r="T22" t="s">
        <v>407</v>
      </c>
      <c r="Y22" t="s">
        <v>372</v>
      </c>
      <c r="Z22">
        <v>1998</v>
      </c>
    </row>
    <row r="23" spans="2:32" x14ac:dyDescent="0.25">
      <c r="B23">
        <v>2</v>
      </c>
      <c r="C23">
        <v>40</v>
      </c>
      <c r="G23" t="s">
        <v>373</v>
      </c>
      <c r="I23">
        <v>470000</v>
      </c>
      <c r="K23" t="s">
        <v>405</v>
      </c>
      <c r="M23" t="s">
        <v>369</v>
      </c>
      <c r="O23" t="s">
        <v>408</v>
      </c>
      <c r="R23" t="s">
        <v>170</v>
      </c>
      <c r="T23" t="s">
        <v>409</v>
      </c>
      <c r="Y23" t="s">
        <v>372</v>
      </c>
      <c r="Z23">
        <v>1998</v>
      </c>
      <c r="AA23">
        <v>4200</v>
      </c>
    </row>
    <row r="25" spans="2:32" x14ac:dyDescent="0.25">
      <c r="B25">
        <v>1000</v>
      </c>
      <c r="D25">
        <v>9100000000</v>
      </c>
      <c r="H25" t="s">
        <v>359</v>
      </c>
      <c r="J25" t="s">
        <v>410</v>
      </c>
      <c r="L25" t="s">
        <v>411</v>
      </c>
      <c r="N25" t="s">
        <v>412</v>
      </c>
      <c r="P25" t="s">
        <v>413</v>
      </c>
      <c r="Q25">
        <v>1</v>
      </c>
      <c r="R25">
        <v>15</v>
      </c>
      <c r="U25">
        <v>2</v>
      </c>
      <c r="X25" t="s">
        <v>414</v>
      </c>
      <c r="AE25" t="s">
        <v>415</v>
      </c>
      <c r="AF25" t="s">
        <v>410</v>
      </c>
    </row>
    <row r="26" spans="2:32" x14ac:dyDescent="0.25">
      <c r="B26">
        <v>1</v>
      </c>
      <c r="C26">
        <v>31</v>
      </c>
      <c r="F26" t="s">
        <v>364</v>
      </c>
      <c r="G26" t="s">
        <v>367</v>
      </c>
      <c r="I26">
        <v>1000</v>
      </c>
      <c r="K26" t="s">
        <v>382</v>
      </c>
      <c r="M26" t="s">
        <v>369</v>
      </c>
      <c r="O26" t="s">
        <v>371</v>
      </c>
      <c r="R26" t="s">
        <v>170</v>
      </c>
      <c r="T26" t="s">
        <v>371</v>
      </c>
      <c r="Y26" t="s">
        <v>170</v>
      </c>
      <c r="Z26">
        <v>2004</v>
      </c>
    </row>
    <row r="27" spans="2:32" x14ac:dyDescent="0.25">
      <c r="B27">
        <v>2</v>
      </c>
      <c r="C27">
        <v>40</v>
      </c>
      <c r="G27" t="s">
        <v>373</v>
      </c>
      <c r="I27">
        <v>470000</v>
      </c>
      <c r="K27" t="s">
        <v>382</v>
      </c>
      <c r="M27" t="s">
        <v>369</v>
      </c>
      <c r="O27" t="s">
        <v>375</v>
      </c>
      <c r="R27" t="s">
        <v>170</v>
      </c>
      <c r="T27" t="s">
        <v>375</v>
      </c>
      <c r="Y27" t="s">
        <v>170</v>
      </c>
      <c r="Z27">
        <v>2004</v>
      </c>
      <c r="AA27">
        <v>1000</v>
      </c>
    </row>
    <row r="29" spans="2:32" x14ac:dyDescent="0.25">
      <c r="B29">
        <v>1000</v>
      </c>
      <c r="D29">
        <v>9100000000</v>
      </c>
      <c r="H29" t="s">
        <v>416</v>
      </c>
      <c r="J29" t="s">
        <v>417</v>
      </c>
      <c r="L29" t="s">
        <v>417</v>
      </c>
      <c r="N29" t="s">
        <v>418</v>
      </c>
      <c r="P29" t="s">
        <v>419</v>
      </c>
      <c r="Q29">
        <v>1</v>
      </c>
      <c r="R29">
        <v>4</v>
      </c>
      <c r="U29">
        <v>1</v>
      </c>
      <c r="X29" t="s">
        <v>420</v>
      </c>
      <c r="AE29" t="s">
        <v>421</v>
      </c>
      <c r="AF29" t="s">
        <v>417</v>
      </c>
    </row>
    <row r="30" spans="2:32" x14ac:dyDescent="0.25">
      <c r="B30">
        <v>1</v>
      </c>
      <c r="C30">
        <v>50</v>
      </c>
      <c r="G30" t="s">
        <v>373</v>
      </c>
      <c r="I30">
        <v>78100</v>
      </c>
      <c r="M30" t="s">
        <v>369</v>
      </c>
      <c r="O30" t="s">
        <v>422</v>
      </c>
      <c r="R30" t="s">
        <v>170</v>
      </c>
      <c r="T30" t="s">
        <v>422</v>
      </c>
      <c r="Y30" t="s">
        <v>170</v>
      </c>
      <c r="Z30">
        <v>2014</v>
      </c>
      <c r="AA30">
        <v>1000</v>
      </c>
    </row>
    <row r="31" spans="2:32" x14ac:dyDescent="0.25">
      <c r="B31">
        <v>2</v>
      </c>
      <c r="C31">
        <v>40</v>
      </c>
      <c r="G31" t="s">
        <v>373</v>
      </c>
      <c r="I31">
        <v>477000</v>
      </c>
      <c r="K31" t="s">
        <v>382</v>
      </c>
      <c r="M31" t="s">
        <v>369</v>
      </c>
      <c r="O31" t="s">
        <v>423</v>
      </c>
      <c r="R31" t="s">
        <v>170</v>
      </c>
      <c r="T31" t="s">
        <v>423</v>
      </c>
      <c r="Y31" t="s">
        <v>170</v>
      </c>
      <c r="Z31">
        <v>2014</v>
      </c>
      <c r="AA31">
        <v>1000</v>
      </c>
    </row>
    <row r="33" spans="2:32" x14ac:dyDescent="0.25">
      <c r="B33">
        <v>1000</v>
      </c>
      <c r="D33">
        <v>9100000001</v>
      </c>
      <c r="H33" t="s">
        <v>416</v>
      </c>
      <c r="J33" t="s">
        <v>424</v>
      </c>
      <c r="L33" t="s">
        <v>424</v>
      </c>
      <c r="N33" t="s">
        <v>425</v>
      </c>
      <c r="P33" t="s">
        <v>426</v>
      </c>
      <c r="Q33">
        <v>1</v>
      </c>
      <c r="R33">
        <v>5</v>
      </c>
      <c r="U33">
        <v>1</v>
      </c>
      <c r="X33" t="s">
        <v>427</v>
      </c>
      <c r="AE33" t="s">
        <v>428</v>
      </c>
      <c r="AF33" t="s">
        <v>424</v>
      </c>
    </row>
    <row r="34" spans="2:32" x14ac:dyDescent="0.25">
      <c r="B34">
        <v>1</v>
      </c>
      <c r="C34">
        <v>50</v>
      </c>
      <c r="G34" t="s">
        <v>373</v>
      </c>
      <c r="I34">
        <v>78100</v>
      </c>
      <c r="M34" t="s">
        <v>369</v>
      </c>
      <c r="O34" t="s">
        <v>429</v>
      </c>
      <c r="R34" t="s">
        <v>170</v>
      </c>
      <c r="T34" t="s">
        <v>429</v>
      </c>
      <c r="Y34" t="s">
        <v>170</v>
      </c>
      <c r="Z34">
        <v>2014</v>
      </c>
      <c r="AA34">
        <v>1000</v>
      </c>
    </row>
    <row r="35" spans="2:32" x14ac:dyDescent="0.25">
      <c r="B35">
        <v>2</v>
      </c>
      <c r="C35">
        <v>40</v>
      </c>
      <c r="G35" t="s">
        <v>373</v>
      </c>
      <c r="I35">
        <v>477000</v>
      </c>
      <c r="K35" t="s">
        <v>382</v>
      </c>
      <c r="M35" t="s">
        <v>369</v>
      </c>
      <c r="O35" t="s">
        <v>430</v>
      </c>
      <c r="R35" t="s">
        <v>170</v>
      </c>
      <c r="T35" t="s">
        <v>430</v>
      </c>
      <c r="Y35" t="s">
        <v>170</v>
      </c>
      <c r="Z35">
        <v>2014</v>
      </c>
      <c r="AA35">
        <v>1000</v>
      </c>
    </row>
    <row r="37" spans="2:32" x14ac:dyDescent="0.25">
      <c r="B37">
        <v>1000</v>
      </c>
      <c r="D37">
        <v>9100000002</v>
      </c>
      <c r="H37" t="s">
        <v>416</v>
      </c>
      <c r="J37" t="s">
        <v>424</v>
      </c>
      <c r="L37" t="s">
        <v>424</v>
      </c>
      <c r="N37" t="s">
        <v>425</v>
      </c>
      <c r="P37" t="s">
        <v>426</v>
      </c>
      <c r="Q37">
        <v>1</v>
      </c>
      <c r="R37">
        <v>5</v>
      </c>
      <c r="U37">
        <v>1</v>
      </c>
      <c r="X37" t="s">
        <v>431</v>
      </c>
      <c r="AE37" t="s">
        <v>432</v>
      </c>
      <c r="AF37" t="s">
        <v>424</v>
      </c>
    </row>
    <row r="38" spans="2:32" x14ac:dyDescent="0.25">
      <c r="B38">
        <v>1</v>
      </c>
      <c r="C38">
        <v>50</v>
      </c>
      <c r="G38" t="s">
        <v>373</v>
      </c>
      <c r="I38">
        <v>78100</v>
      </c>
      <c r="M38" t="s">
        <v>369</v>
      </c>
      <c r="O38" t="s">
        <v>422</v>
      </c>
      <c r="R38" t="s">
        <v>170</v>
      </c>
      <c r="T38" t="s">
        <v>422</v>
      </c>
      <c r="Y38" t="s">
        <v>170</v>
      </c>
      <c r="Z38">
        <v>2014</v>
      </c>
      <c r="AA38">
        <v>1000</v>
      </c>
    </row>
    <row r="39" spans="2:32" x14ac:dyDescent="0.25">
      <c r="B39">
        <v>2</v>
      </c>
      <c r="C39">
        <v>40</v>
      </c>
      <c r="G39" t="s">
        <v>373</v>
      </c>
      <c r="I39">
        <v>477000</v>
      </c>
      <c r="K39" t="s">
        <v>382</v>
      </c>
      <c r="M39" t="s">
        <v>369</v>
      </c>
      <c r="O39" t="s">
        <v>423</v>
      </c>
      <c r="R39" t="s">
        <v>170</v>
      </c>
      <c r="T39" t="s">
        <v>423</v>
      </c>
      <c r="Y39" t="s">
        <v>170</v>
      </c>
      <c r="Z39">
        <v>2014</v>
      </c>
      <c r="AA39">
        <v>1000</v>
      </c>
    </row>
    <row r="41" spans="2:32" x14ac:dyDescent="0.25">
      <c r="B41">
        <v>1000</v>
      </c>
      <c r="D41">
        <v>9100000003</v>
      </c>
      <c r="H41" t="s">
        <v>416</v>
      </c>
      <c r="J41" t="s">
        <v>433</v>
      </c>
      <c r="L41" t="s">
        <v>433</v>
      </c>
      <c r="N41" t="s">
        <v>434</v>
      </c>
      <c r="P41" t="s">
        <v>435</v>
      </c>
      <c r="Q41">
        <v>1</v>
      </c>
      <c r="R41">
        <v>6</v>
      </c>
      <c r="U41">
        <v>1</v>
      </c>
      <c r="AE41" t="s">
        <v>421</v>
      </c>
      <c r="AF41" t="s">
        <v>433</v>
      </c>
    </row>
    <row r="42" spans="2:32" x14ac:dyDescent="0.25">
      <c r="B42">
        <v>1</v>
      </c>
      <c r="C42">
        <v>40</v>
      </c>
      <c r="G42" t="s">
        <v>373</v>
      </c>
      <c r="I42">
        <v>476900</v>
      </c>
      <c r="K42" t="s">
        <v>368</v>
      </c>
      <c r="M42" t="s">
        <v>369</v>
      </c>
      <c r="O42" t="s">
        <v>436</v>
      </c>
      <c r="R42" t="s">
        <v>170</v>
      </c>
      <c r="T42" t="s">
        <v>436</v>
      </c>
      <c r="Y42" t="s">
        <v>170</v>
      </c>
      <c r="Z42">
        <v>2014</v>
      </c>
      <c r="AA42">
        <v>1000</v>
      </c>
    </row>
    <row r="43" spans="2:32" x14ac:dyDescent="0.25">
      <c r="B43">
        <v>2</v>
      </c>
      <c r="C43">
        <v>50</v>
      </c>
      <c r="G43" t="s">
        <v>373</v>
      </c>
      <c r="I43">
        <v>477000</v>
      </c>
      <c r="K43" t="s">
        <v>368</v>
      </c>
      <c r="M43" t="s">
        <v>369</v>
      </c>
      <c r="O43" t="s">
        <v>437</v>
      </c>
      <c r="R43" t="s">
        <v>170</v>
      </c>
      <c r="T43" t="s">
        <v>437</v>
      </c>
      <c r="Y43" t="s">
        <v>170</v>
      </c>
      <c r="Z43">
        <v>2014</v>
      </c>
      <c r="AA43">
        <v>1000</v>
      </c>
    </row>
    <row r="45" spans="2:32" x14ac:dyDescent="0.25">
      <c r="B45">
        <v>1000</v>
      </c>
      <c r="D45">
        <v>9100000004</v>
      </c>
      <c r="H45" t="s">
        <v>416</v>
      </c>
      <c r="J45" t="s">
        <v>433</v>
      </c>
      <c r="L45" t="s">
        <v>433</v>
      </c>
      <c r="N45" t="s">
        <v>434</v>
      </c>
      <c r="P45" t="s">
        <v>435</v>
      </c>
      <c r="Q45">
        <v>1</v>
      </c>
      <c r="R45">
        <v>6</v>
      </c>
      <c r="U45">
        <v>1</v>
      </c>
      <c r="X45" t="s">
        <v>438</v>
      </c>
      <c r="AE45" t="s">
        <v>439</v>
      </c>
      <c r="AF45" t="s">
        <v>433</v>
      </c>
    </row>
    <row r="46" spans="2:32" x14ac:dyDescent="0.25">
      <c r="B46">
        <v>1</v>
      </c>
      <c r="C46">
        <v>50</v>
      </c>
      <c r="G46" t="s">
        <v>373</v>
      </c>
      <c r="I46">
        <v>78100</v>
      </c>
      <c r="M46" t="s">
        <v>369</v>
      </c>
      <c r="O46" t="s">
        <v>422</v>
      </c>
      <c r="R46" t="s">
        <v>170</v>
      </c>
      <c r="T46" t="s">
        <v>422</v>
      </c>
      <c r="Y46" t="s">
        <v>170</v>
      </c>
      <c r="Z46">
        <v>2014</v>
      </c>
      <c r="AA46">
        <v>1000</v>
      </c>
    </row>
    <row r="47" spans="2:32" x14ac:dyDescent="0.25">
      <c r="B47">
        <v>2</v>
      </c>
      <c r="C47">
        <v>40</v>
      </c>
      <c r="G47" t="s">
        <v>373</v>
      </c>
      <c r="I47">
        <v>477000</v>
      </c>
      <c r="K47" t="s">
        <v>382</v>
      </c>
      <c r="M47" t="s">
        <v>369</v>
      </c>
      <c r="O47" t="s">
        <v>423</v>
      </c>
      <c r="R47" t="s">
        <v>170</v>
      </c>
      <c r="T47" t="s">
        <v>423</v>
      </c>
      <c r="Y47" t="s">
        <v>170</v>
      </c>
      <c r="Z47">
        <v>2014</v>
      </c>
      <c r="AA47">
        <v>1000</v>
      </c>
    </row>
    <row r="49" spans="2:32" x14ac:dyDescent="0.25">
      <c r="B49">
        <v>1000</v>
      </c>
      <c r="D49">
        <v>9100000005</v>
      </c>
      <c r="H49" t="s">
        <v>416</v>
      </c>
      <c r="J49" t="s">
        <v>433</v>
      </c>
      <c r="L49" t="s">
        <v>433</v>
      </c>
      <c r="N49" t="s">
        <v>434</v>
      </c>
      <c r="P49" t="s">
        <v>435</v>
      </c>
      <c r="Q49">
        <v>1</v>
      </c>
      <c r="R49">
        <v>6</v>
      </c>
      <c r="U49">
        <v>1</v>
      </c>
      <c r="X49" t="s">
        <v>440</v>
      </c>
      <c r="AE49" t="s">
        <v>441</v>
      </c>
      <c r="AF49" t="s">
        <v>433</v>
      </c>
    </row>
    <row r="50" spans="2:32" x14ac:dyDescent="0.25">
      <c r="B50">
        <v>1</v>
      </c>
      <c r="C50">
        <v>50</v>
      </c>
      <c r="G50" t="s">
        <v>373</v>
      </c>
      <c r="I50">
        <v>78100</v>
      </c>
      <c r="M50" t="s">
        <v>369</v>
      </c>
      <c r="O50" t="s">
        <v>437</v>
      </c>
      <c r="R50" t="s">
        <v>170</v>
      </c>
      <c r="T50" t="s">
        <v>437</v>
      </c>
      <c r="Y50" t="s">
        <v>170</v>
      </c>
      <c r="Z50">
        <v>2014</v>
      </c>
      <c r="AA50">
        <v>1000</v>
      </c>
    </row>
    <row r="51" spans="2:32" x14ac:dyDescent="0.25">
      <c r="B51">
        <v>2</v>
      </c>
      <c r="C51">
        <v>40</v>
      </c>
      <c r="G51" t="s">
        <v>373</v>
      </c>
      <c r="I51">
        <v>477000</v>
      </c>
      <c r="K51" t="s">
        <v>382</v>
      </c>
      <c r="M51" t="s">
        <v>369</v>
      </c>
      <c r="O51" t="s">
        <v>436</v>
      </c>
      <c r="R51" t="s">
        <v>170</v>
      </c>
      <c r="T51" t="s">
        <v>436</v>
      </c>
      <c r="Y51" t="s">
        <v>170</v>
      </c>
      <c r="Z51">
        <v>2014</v>
      </c>
      <c r="AA51">
        <v>1000</v>
      </c>
    </row>
    <row r="53" spans="2:32" x14ac:dyDescent="0.25">
      <c r="B53">
        <v>1000</v>
      </c>
      <c r="D53">
        <v>9100000006</v>
      </c>
      <c r="H53" t="s">
        <v>416</v>
      </c>
      <c r="J53" t="s">
        <v>433</v>
      </c>
      <c r="L53" t="s">
        <v>424</v>
      </c>
      <c r="N53" t="s">
        <v>424</v>
      </c>
      <c r="P53" t="s">
        <v>433</v>
      </c>
      <c r="Q53">
        <v>1</v>
      </c>
      <c r="R53">
        <v>5</v>
      </c>
      <c r="U53">
        <v>1</v>
      </c>
      <c r="V53" t="s">
        <v>364</v>
      </c>
      <c r="X53" t="s">
        <v>442</v>
      </c>
      <c r="AE53" t="s">
        <v>443</v>
      </c>
      <c r="AF53" t="s">
        <v>433</v>
      </c>
    </row>
    <row r="54" spans="2:32" x14ac:dyDescent="0.25">
      <c r="B54">
        <v>1</v>
      </c>
      <c r="C54">
        <v>50</v>
      </c>
      <c r="G54" t="s">
        <v>373</v>
      </c>
      <c r="I54">
        <v>78100</v>
      </c>
      <c r="M54" t="s">
        <v>369</v>
      </c>
      <c r="O54" t="s">
        <v>422</v>
      </c>
      <c r="R54" t="s">
        <v>170</v>
      </c>
      <c r="T54" t="s">
        <v>422</v>
      </c>
      <c r="Y54" t="s">
        <v>170</v>
      </c>
      <c r="Z54">
        <v>2014</v>
      </c>
      <c r="AA54">
        <v>1000</v>
      </c>
    </row>
    <row r="55" spans="2:32" x14ac:dyDescent="0.25">
      <c r="B55">
        <v>2</v>
      </c>
      <c r="C55">
        <v>40</v>
      </c>
      <c r="G55" t="s">
        <v>373</v>
      </c>
      <c r="I55">
        <v>477000</v>
      </c>
      <c r="K55" t="s">
        <v>382</v>
      </c>
      <c r="M55" t="s">
        <v>369</v>
      </c>
      <c r="O55" t="s">
        <v>423</v>
      </c>
      <c r="R55" t="s">
        <v>170</v>
      </c>
      <c r="T55" t="s">
        <v>423</v>
      </c>
      <c r="Y55" t="s">
        <v>170</v>
      </c>
      <c r="Z55">
        <v>2014</v>
      </c>
      <c r="AA55">
        <v>1000</v>
      </c>
    </row>
    <row r="57" spans="2:32" x14ac:dyDescent="0.25">
      <c r="B57">
        <v>1000</v>
      </c>
      <c r="D57">
        <v>9100000007</v>
      </c>
      <c r="H57" t="s">
        <v>416</v>
      </c>
      <c r="J57" t="s">
        <v>433</v>
      </c>
      <c r="L57" t="s">
        <v>433</v>
      </c>
      <c r="N57" t="s">
        <v>434</v>
      </c>
      <c r="P57" t="s">
        <v>435</v>
      </c>
      <c r="Q57">
        <v>1</v>
      </c>
      <c r="R57">
        <v>6</v>
      </c>
      <c r="U57">
        <v>1</v>
      </c>
      <c r="X57" t="s">
        <v>444</v>
      </c>
      <c r="AE57" t="s">
        <v>445</v>
      </c>
      <c r="AF57" t="s">
        <v>433</v>
      </c>
    </row>
    <row r="58" spans="2:32" x14ac:dyDescent="0.25">
      <c r="B58">
        <v>1</v>
      </c>
      <c r="C58">
        <v>50</v>
      </c>
      <c r="G58" t="s">
        <v>373</v>
      </c>
      <c r="I58">
        <v>78100</v>
      </c>
      <c r="M58" t="s">
        <v>369</v>
      </c>
      <c r="O58" t="s">
        <v>437</v>
      </c>
      <c r="R58" t="s">
        <v>170</v>
      </c>
      <c r="T58" t="s">
        <v>437</v>
      </c>
      <c r="Y58" t="s">
        <v>170</v>
      </c>
      <c r="Z58">
        <v>2014</v>
      </c>
      <c r="AA58">
        <v>1000</v>
      </c>
    </row>
    <row r="59" spans="2:32" x14ac:dyDescent="0.25">
      <c r="B59">
        <v>2</v>
      </c>
      <c r="C59">
        <v>40</v>
      </c>
      <c r="G59" t="s">
        <v>373</v>
      </c>
      <c r="I59">
        <v>477000</v>
      </c>
      <c r="K59" t="s">
        <v>368</v>
      </c>
      <c r="M59" t="s">
        <v>369</v>
      </c>
      <c r="O59" t="s">
        <v>436</v>
      </c>
      <c r="R59" t="s">
        <v>170</v>
      </c>
      <c r="T59" t="s">
        <v>436</v>
      </c>
      <c r="Y59" t="s">
        <v>170</v>
      </c>
      <c r="Z59">
        <v>2014</v>
      </c>
      <c r="AA59">
        <v>1000</v>
      </c>
    </row>
    <row r="61" spans="2:32" x14ac:dyDescent="0.25">
      <c r="B61">
        <v>1000</v>
      </c>
      <c r="D61">
        <v>9100000008</v>
      </c>
      <c r="H61" t="s">
        <v>446</v>
      </c>
      <c r="J61" t="s">
        <v>433</v>
      </c>
      <c r="L61" t="s">
        <v>424</v>
      </c>
      <c r="N61" t="s">
        <v>434</v>
      </c>
      <c r="P61" t="s">
        <v>426</v>
      </c>
      <c r="Q61">
        <v>1</v>
      </c>
      <c r="R61">
        <v>6</v>
      </c>
      <c r="U61">
        <v>1</v>
      </c>
      <c r="X61">
        <v>123</v>
      </c>
      <c r="AE61" t="s">
        <v>447</v>
      </c>
      <c r="AF61" t="s">
        <v>433</v>
      </c>
    </row>
    <row r="62" spans="2:32" x14ac:dyDescent="0.25">
      <c r="B62">
        <v>1</v>
      </c>
      <c r="C62">
        <v>50</v>
      </c>
      <c r="G62" t="s">
        <v>373</v>
      </c>
      <c r="I62">
        <v>78100</v>
      </c>
      <c r="M62" t="s">
        <v>369</v>
      </c>
      <c r="O62" t="s">
        <v>448</v>
      </c>
      <c r="R62" t="s">
        <v>170</v>
      </c>
      <c r="T62" t="s">
        <v>448</v>
      </c>
      <c r="Y62" t="s">
        <v>170</v>
      </c>
      <c r="Z62">
        <v>2014</v>
      </c>
      <c r="AA62">
        <v>1000</v>
      </c>
    </row>
    <row r="63" spans="2:32" x14ac:dyDescent="0.25">
      <c r="B63">
        <v>2</v>
      </c>
      <c r="C63">
        <v>40</v>
      </c>
      <c r="G63" t="s">
        <v>373</v>
      </c>
      <c r="I63">
        <v>477000</v>
      </c>
      <c r="K63" t="s">
        <v>368</v>
      </c>
      <c r="M63" t="s">
        <v>369</v>
      </c>
      <c r="O63" t="s">
        <v>449</v>
      </c>
      <c r="R63" t="s">
        <v>170</v>
      </c>
      <c r="T63" t="s">
        <v>449</v>
      </c>
      <c r="Y63" t="s">
        <v>170</v>
      </c>
      <c r="Z63">
        <v>2014</v>
      </c>
      <c r="AA63">
        <v>1000</v>
      </c>
    </row>
    <row r="65" spans="2:32" x14ac:dyDescent="0.25">
      <c r="B65">
        <v>1000</v>
      </c>
      <c r="D65">
        <v>9100000009</v>
      </c>
      <c r="H65" t="s">
        <v>416</v>
      </c>
      <c r="J65" t="s">
        <v>433</v>
      </c>
      <c r="L65" t="s">
        <v>450</v>
      </c>
      <c r="N65" t="s">
        <v>450</v>
      </c>
      <c r="P65" t="s">
        <v>451</v>
      </c>
      <c r="Q65">
        <v>1</v>
      </c>
      <c r="R65">
        <v>7</v>
      </c>
      <c r="U65">
        <v>0</v>
      </c>
      <c r="X65" t="s">
        <v>452</v>
      </c>
      <c r="AE65" t="s">
        <v>453</v>
      </c>
      <c r="AF65" t="s">
        <v>433</v>
      </c>
    </row>
    <row r="66" spans="2:32" x14ac:dyDescent="0.25">
      <c r="B66">
        <v>1</v>
      </c>
      <c r="C66">
        <v>50</v>
      </c>
      <c r="G66" t="s">
        <v>373</v>
      </c>
      <c r="I66">
        <v>78100</v>
      </c>
      <c r="M66" t="s">
        <v>369</v>
      </c>
      <c r="O66" t="s">
        <v>448</v>
      </c>
      <c r="R66" t="s">
        <v>170</v>
      </c>
      <c r="T66" t="s">
        <v>448</v>
      </c>
      <c r="Y66" t="s">
        <v>170</v>
      </c>
      <c r="Z66">
        <v>2014</v>
      </c>
    </row>
    <row r="67" spans="2:32" x14ac:dyDescent="0.25">
      <c r="B67">
        <v>2</v>
      </c>
      <c r="C67">
        <v>40</v>
      </c>
      <c r="G67" t="s">
        <v>373</v>
      </c>
      <c r="I67">
        <v>477000</v>
      </c>
      <c r="K67" t="s">
        <v>382</v>
      </c>
      <c r="M67" t="s">
        <v>369</v>
      </c>
      <c r="O67" t="s">
        <v>449</v>
      </c>
      <c r="R67" t="s">
        <v>170</v>
      </c>
      <c r="T67" t="s">
        <v>449</v>
      </c>
      <c r="Y67" t="s">
        <v>170</v>
      </c>
      <c r="Z67">
        <v>2014</v>
      </c>
      <c r="AA67">
        <v>1000</v>
      </c>
    </row>
    <row r="69" spans="2:32" x14ac:dyDescent="0.25">
      <c r="B69">
        <v>1000</v>
      </c>
      <c r="D69">
        <v>9100000010</v>
      </c>
      <c r="H69" t="s">
        <v>416</v>
      </c>
      <c r="J69" t="s">
        <v>433</v>
      </c>
      <c r="L69" t="s">
        <v>424</v>
      </c>
      <c r="N69" t="s">
        <v>425</v>
      </c>
      <c r="P69" t="s">
        <v>426</v>
      </c>
      <c r="Q69">
        <v>1</v>
      </c>
      <c r="R69">
        <v>5</v>
      </c>
      <c r="U69">
        <v>1</v>
      </c>
      <c r="X69" t="s">
        <v>454</v>
      </c>
      <c r="AE69" t="s">
        <v>455</v>
      </c>
      <c r="AF69" t="s">
        <v>433</v>
      </c>
    </row>
    <row r="70" spans="2:32" x14ac:dyDescent="0.25">
      <c r="B70">
        <v>1</v>
      </c>
      <c r="C70">
        <v>50</v>
      </c>
      <c r="G70" t="s">
        <v>373</v>
      </c>
      <c r="I70">
        <v>78100</v>
      </c>
      <c r="M70" t="s">
        <v>369</v>
      </c>
      <c r="O70" t="s">
        <v>422</v>
      </c>
      <c r="R70" t="s">
        <v>170</v>
      </c>
      <c r="T70" t="s">
        <v>422</v>
      </c>
      <c r="Y70" t="s">
        <v>170</v>
      </c>
      <c r="Z70">
        <v>2014</v>
      </c>
      <c r="AA70">
        <v>1000</v>
      </c>
    </row>
    <row r="71" spans="2:32" x14ac:dyDescent="0.25">
      <c r="B71">
        <v>2</v>
      </c>
      <c r="C71">
        <v>40</v>
      </c>
      <c r="G71" t="s">
        <v>373</v>
      </c>
      <c r="I71">
        <v>477000</v>
      </c>
      <c r="K71" t="s">
        <v>382</v>
      </c>
      <c r="M71" t="s">
        <v>369</v>
      </c>
      <c r="O71" t="s">
        <v>423</v>
      </c>
      <c r="R71" t="s">
        <v>170</v>
      </c>
      <c r="T71" t="s">
        <v>423</v>
      </c>
      <c r="Y71" t="s">
        <v>170</v>
      </c>
      <c r="Z71">
        <v>2014</v>
      </c>
      <c r="AA71">
        <v>1000</v>
      </c>
    </row>
    <row r="73" spans="2:32" x14ac:dyDescent="0.25">
      <c r="B73">
        <v>1000</v>
      </c>
      <c r="D73">
        <v>9100000011</v>
      </c>
      <c r="H73" t="s">
        <v>416</v>
      </c>
      <c r="J73" t="s">
        <v>433</v>
      </c>
      <c r="L73" t="s">
        <v>433</v>
      </c>
      <c r="N73" t="s">
        <v>434</v>
      </c>
      <c r="P73" t="s">
        <v>435</v>
      </c>
      <c r="Q73">
        <v>1</v>
      </c>
      <c r="R73">
        <v>6</v>
      </c>
      <c r="U73">
        <v>1</v>
      </c>
      <c r="X73" t="s">
        <v>456</v>
      </c>
      <c r="AE73" t="s">
        <v>456</v>
      </c>
      <c r="AF73" t="s">
        <v>433</v>
      </c>
    </row>
    <row r="74" spans="2:32" x14ac:dyDescent="0.25">
      <c r="B74">
        <v>1</v>
      </c>
      <c r="C74">
        <v>50</v>
      </c>
      <c r="G74" t="s">
        <v>373</v>
      </c>
      <c r="I74">
        <v>78100</v>
      </c>
      <c r="M74" t="s">
        <v>369</v>
      </c>
      <c r="O74" t="s">
        <v>422</v>
      </c>
      <c r="R74" t="s">
        <v>170</v>
      </c>
      <c r="T74" t="s">
        <v>422</v>
      </c>
      <c r="Y74" t="s">
        <v>170</v>
      </c>
      <c r="Z74">
        <v>2014</v>
      </c>
      <c r="AA74">
        <v>1000</v>
      </c>
    </row>
    <row r="75" spans="2:32" x14ac:dyDescent="0.25">
      <c r="B75">
        <v>2</v>
      </c>
      <c r="C75">
        <v>40</v>
      </c>
      <c r="G75" t="s">
        <v>373</v>
      </c>
      <c r="I75">
        <v>477000</v>
      </c>
      <c r="K75" t="s">
        <v>382</v>
      </c>
      <c r="M75" t="s">
        <v>369</v>
      </c>
      <c r="O75" t="s">
        <v>423</v>
      </c>
      <c r="R75" t="s">
        <v>170</v>
      </c>
      <c r="T75" t="s">
        <v>423</v>
      </c>
      <c r="Y75" t="s">
        <v>170</v>
      </c>
      <c r="Z75">
        <v>2014</v>
      </c>
      <c r="AA75">
        <v>1000</v>
      </c>
    </row>
    <row r="77" spans="2:32" x14ac:dyDescent="0.25">
      <c r="B77">
        <v>1000</v>
      </c>
      <c r="D77">
        <v>9100000012</v>
      </c>
      <c r="H77" t="s">
        <v>416</v>
      </c>
      <c r="J77" t="s">
        <v>433</v>
      </c>
      <c r="L77" t="s">
        <v>424</v>
      </c>
      <c r="N77" t="s">
        <v>425</v>
      </c>
      <c r="P77" t="s">
        <v>426</v>
      </c>
      <c r="Q77">
        <v>1</v>
      </c>
      <c r="R77">
        <v>5</v>
      </c>
      <c r="U77">
        <v>1</v>
      </c>
      <c r="X77" t="s">
        <v>457</v>
      </c>
      <c r="AE77" t="s">
        <v>458</v>
      </c>
      <c r="AF77" t="s">
        <v>433</v>
      </c>
    </row>
    <row r="78" spans="2:32" x14ac:dyDescent="0.25">
      <c r="B78">
        <v>1</v>
      </c>
      <c r="C78">
        <v>50</v>
      </c>
      <c r="G78" t="s">
        <v>373</v>
      </c>
      <c r="I78">
        <v>78100</v>
      </c>
      <c r="M78" t="s">
        <v>369</v>
      </c>
      <c r="O78" t="s">
        <v>422</v>
      </c>
      <c r="R78" t="s">
        <v>170</v>
      </c>
      <c r="T78" t="s">
        <v>422</v>
      </c>
      <c r="Y78" t="s">
        <v>170</v>
      </c>
      <c r="Z78">
        <v>2014</v>
      </c>
    </row>
    <row r="79" spans="2:32" x14ac:dyDescent="0.25">
      <c r="B79">
        <v>2</v>
      </c>
      <c r="C79">
        <v>40</v>
      </c>
      <c r="G79" t="s">
        <v>373</v>
      </c>
      <c r="I79">
        <v>477000</v>
      </c>
      <c r="K79" t="s">
        <v>382</v>
      </c>
      <c r="M79" t="s">
        <v>369</v>
      </c>
      <c r="O79" t="s">
        <v>423</v>
      </c>
      <c r="R79" t="s">
        <v>170</v>
      </c>
      <c r="T79" t="s">
        <v>423</v>
      </c>
      <c r="Y79" t="s">
        <v>170</v>
      </c>
      <c r="Z79">
        <v>2014</v>
      </c>
      <c r="AA79">
        <v>1000</v>
      </c>
    </row>
    <row r="81" spans="2:32" x14ac:dyDescent="0.25">
      <c r="B81">
        <v>1000</v>
      </c>
      <c r="D81">
        <v>9100000013</v>
      </c>
      <c r="H81" t="s">
        <v>416</v>
      </c>
      <c r="J81" t="s">
        <v>433</v>
      </c>
      <c r="L81" t="s">
        <v>424</v>
      </c>
      <c r="N81" t="s">
        <v>425</v>
      </c>
      <c r="P81" t="s">
        <v>426</v>
      </c>
      <c r="Q81">
        <v>1</v>
      </c>
      <c r="R81">
        <v>5</v>
      </c>
      <c r="U81">
        <v>1</v>
      </c>
      <c r="X81" t="s">
        <v>459</v>
      </c>
      <c r="AE81" t="s">
        <v>460</v>
      </c>
      <c r="AF81" t="s">
        <v>433</v>
      </c>
    </row>
    <row r="82" spans="2:32" x14ac:dyDescent="0.25">
      <c r="B82">
        <v>1</v>
      </c>
      <c r="C82">
        <v>50</v>
      </c>
      <c r="G82" t="s">
        <v>373</v>
      </c>
      <c r="I82">
        <v>78100</v>
      </c>
      <c r="M82" t="s">
        <v>369</v>
      </c>
      <c r="O82" t="s">
        <v>448</v>
      </c>
      <c r="R82" t="s">
        <v>170</v>
      </c>
      <c r="T82" t="s">
        <v>448</v>
      </c>
      <c r="Y82" t="s">
        <v>170</v>
      </c>
      <c r="Z82">
        <v>2014</v>
      </c>
      <c r="AA82">
        <v>1000</v>
      </c>
    </row>
    <row r="83" spans="2:32" x14ac:dyDescent="0.25">
      <c r="B83">
        <v>2</v>
      </c>
      <c r="C83">
        <v>40</v>
      </c>
      <c r="G83" t="s">
        <v>373</v>
      </c>
      <c r="I83">
        <v>477000</v>
      </c>
      <c r="K83" t="s">
        <v>382</v>
      </c>
      <c r="M83" t="s">
        <v>369</v>
      </c>
      <c r="O83" t="s">
        <v>449</v>
      </c>
      <c r="R83" t="s">
        <v>170</v>
      </c>
      <c r="T83" t="s">
        <v>449</v>
      </c>
      <c r="Y83" t="s">
        <v>170</v>
      </c>
      <c r="Z83">
        <v>2014</v>
      </c>
      <c r="AA83">
        <v>1000</v>
      </c>
    </row>
    <row r="85" spans="2:32" x14ac:dyDescent="0.25">
      <c r="B85">
        <v>1000</v>
      </c>
      <c r="D85">
        <v>9100000014</v>
      </c>
      <c r="H85" t="s">
        <v>416</v>
      </c>
      <c r="J85" t="s">
        <v>433</v>
      </c>
      <c r="L85" t="s">
        <v>433</v>
      </c>
      <c r="N85" t="s">
        <v>434</v>
      </c>
      <c r="P85" t="s">
        <v>435</v>
      </c>
      <c r="Q85">
        <v>1</v>
      </c>
      <c r="R85">
        <v>6</v>
      </c>
      <c r="U85">
        <v>1</v>
      </c>
      <c r="X85" t="s">
        <v>461</v>
      </c>
      <c r="AE85" t="s">
        <v>462</v>
      </c>
      <c r="AF85" t="s">
        <v>433</v>
      </c>
    </row>
    <row r="86" spans="2:32" x14ac:dyDescent="0.25">
      <c r="B86">
        <v>1</v>
      </c>
      <c r="C86">
        <v>50</v>
      </c>
      <c r="G86" t="s">
        <v>373</v>
      </c>
      <c r="I86">
        <v>78100</v>
      </c>
      <c r="M86" t="s">
        <v>369</v>
      </c>
      <c r="O86" t="s">
        <v>422</v>
      </c>
      <c r="R86" t="s">
        <v>170</v>
      </c>
      <c r="T86" t="s">
        <v>422</v>
      </c>
      <c r="Y86" t="s">
        <v>170</v>
      </c>
      <c r="Z86">
        <v>2014</v>
      </c>
      <c r="AA86">
        <v>1000</v>
      </c>
    </row>
    <row r="87" spans="2:32" x14ac:dyDescent="0.25">
      <c r="B87">
        <v>2</v>
      </c>
      <c r="C87">
        <v>40</v>
      </c>
      <c r="G87" t="s">
        <v>373</v>
      </c>
      <c r="I87">
        <v>477000</v>
      </c>
      <c r="K87" t="s">
        <v>368</v>
      </c>
      <c r="M87" t="s">
        <v>369</v>
      </c>
      <c r="O87" t="s">
        <v>423</v>
      </c>
      <c r="R87" t="s">
        <v>170</v>
      </c>
      <c r="T87" t="s">
        <v>423</v>
      </c>
      <c r="Y87" t="s">
        <v>170</v>
      </c>
      <c r="Z87">
        <v>2014</v>
      </c>
      <c r="AA87">
        <v>1000</v>
      </c>
    </row>
    <row r="89" spans="2:32" x14ac:dyDescent="0.25">
      <c r="B89">
        <v>1000</v>
      </c>
      <c r="D89">
        <v>9100000015</v>
      </c>
      <c r="H89" t="s">
        <v>416</v>
      </c>
      <c r="J89" t="s">
        <v>433</v>
      </c>
      <c r="L89" t="s">
        <v>424</v>
      </c>
      <c r="N89" t="s">
        <v>434</v>
      </c>
      <c r="P89" t="s">
        <v>435</v>
      </c>
      <c r="Q89">
        <v>1</v>
      </c>
      <c r="R89">
        <v>6</v>
      </c>
      <c r="U89">
        <v>1</v>
      </c>
      <c r="X89" t="s">
        <v>463</v>
      </c>
      <c r="AE89" t="s">
        <v>464</v>
      </c>
      <c r="AF89" t="s">
        <v>433</v>
      </c>
    </row>
    <row r="90" spans="2:32" x14ac:dyDescent="0.25">
      <c r="B90">
        <v>1</v>
      </c>
      <c r="C90">
        <v>50</v>
      </c>
      <c r="G90" t="s">
        <v>373</v>
      </c>
      <c r="I90">
        <v>78100</v>
      </c>
      <c r="M90" t="s">
        <v>369</v>
      </c>
      <c r="O90" t="s">
        <v>448</v>
      </c>
      <c r="R90" t="s">
        <v>170</v>
      </c>
      <c r="T90" t="s">
        <v>448</v>
      </c>
      <c r="Y90" t="s">
        <v>170</v>
      </c>
      <c r="Z90">
        <v>2014</v>
      </c>
      <c r="AA90">
        <v>1000</v>
      </c>
    </row>
    <row r="91" spans="2:32" x14ac:dyDescent="0.25">
      <c r="B91">
        <v>2</v>
      </c>
      <c r="C91">
        <v>40</v>
      </c>
      <c r="G91" t="s">
        <v>373</v>
      </c>
      <c r="I91">
        <v>477000</v>
      </c>
      <c r="K91" t="s">
        <v>382</v>
      </c>
      <c r="M91" t="s">
        <v>369</v>
      </c>
      <c r="O91" t="s">
        <v>449</v>
      </c>
      <c r="R91" t="s">
        <v>170</v>
      </c>
      <c r="T91" t="s">
        <v>449</v>
      </c>
      <c r="Y91" t="s">
        <v>170</v>
      </c>
      <c r="Z91">
        <v>2014</v>
      </c>
      <c r="AA91">
        <v>1000</v>
      </c>
    </row>
    <row r="93" spans="2:32" x14ac:dyDescent="0.25">
      <c r="B93">
        <v>1000</v>
      </c>
      <c r="D93">
        <v>9100000016</v>
      </c>
      <c r="H93" t="s">
        <v>416</v>
      </c>
      <c r="J93" t="s">
        <v>433</v>
      </c>
      <c r="L93" t="s">
        <v>424</v>
      </c>
      <c r="N93" t="s">
        <v>425</v>
      </c>
      <c r="P93" t="s">
        <v>426</v>
      </c>
      <c r="Q93">
        <v>1</v>
      </c>
      <c r="R93">
        <v>5</v>
      </c>
      <c r="U93">
        <v>1</v>
      </c>
      <c r="X93" t="s">
        <v>465</v>
      </c>
      <c r="AE93" t="s">
        <v>466</v>
      </c>
      <c r="AF93" t="s">
        <v>433</v>
      </c>
    </row>
    <row r="94" spans="2:32" x14ac:dyDescent="0.25">
      <c r="B94">
        <v>1</v>
      </c>
      <c r="C94">
        <v>50</v>
      </c>
      <c r="G94" t="s">
        <v>373</v>
      </c>
      <c r="I94">
        <v>78100</v>
      </c>
      <c r="M94" t="s">
        <v>369</v>
      </c>
      <c r="O94" t="s">
        <v>448</v>
      </c>
      <c r="R94" t="s">
        <v>170</v>
      </c>
      <c r="T94" t="s">
        <v>448</v>
      </c>
      <c r="Y94" t="s">
        <v>170</v>
      </c>
      <c r="Z94">
        <v>2014</v>
      </c>
      <c r="AA94">
        <v>1000</v>
      </c>
    </row>
    <row r="95" spans="2:32" x14ac:dyDescent="0.25">
      <c r="B95">
        <v>2</v>
      </c>
      <c r="C95">
        <v>40</v>
      </c>
      <c r="G95" t="s">
        <v>373</v>
      </c>
      <c r="I95">
        <v>477000</v>
      </c>
      <c r="K95" t="s">
        <v>382</v>
      </c>
      <c r="M95" t="s">
        <v>369</v>
      </c>
      <c r="O95" t="s">
        <v>449</v>
      </c>
      <c r="R95" t="s">
        <v>170</v>
      </c>
      <c r="T95" t="s">
        <v>449</v>
      </c>
      <c r="Y95" t="s">
        <v>170</v>
      </c>
      <c r="Z95">
        <v>2014</v>
      </c>
      <c r="AA95">
        <v>1000</v>
      </c>
    </row>
    <row r="97" spans="2:32" x14ac:dyDescent="0.25">
      <c r="B97">
        <v>1000</v>
      </c>
      <c r="D97">
        <v>9100000017</v>
      </c>
      <c r="H97" t="s">
        <v>416</v>
      </c>
      <c r="J97" t="s">
        <v>433</v>
      </c>
      <c r="L97" t="s">
        <v>433</v>
      </c>
      <c r="N97" t="s">
        <v>433</v>
      </c>
      <c r="P97" t="s">
        <v>433</v>
      </c>
      <c r="Q97">
        <v>1</v>
      </c>
      <c r="R97">
        <v>6</v>
      </c>
      <c r="U97">
        <v>1</v>
      </c>
      <c r="V97" t="s">
        <v>364</v>
      </c>
      <c r="X97" t="s">
        <v>467</v>
      </c>
      <c r="AE97" t="s">
        <v>468</v>
      </c>
      <c r="AF97" t="s">
        <v>433</v>
      </c>
    </row>
    <row r="98" spans="2:32" x14ac:dyDescent="0.25">
      <c r="B98">
        <v>1</v>
      </c>
      <c r="C98">
        <v>40</v>
      </c>
      <c r="G98" t="s">
        <v>373</v>
      </c>
      <c r="I98">
        <v>477000</v>
      </c>
      <c r="K98" t="s">
        <v>382</v>
      </c>
      <c r="M98" t="s">
        <v>369</v>
      </c>
      <c r="O98" t="s">
        <v>449</v>
      </c>
      <c r="R98" t="s">
        <v>170</v>
      </c>
      <c r="T98" t="s">
        <v>449</v>
      </c>
      <c r="Y98" t="s">
        <v>170</v>
      </c>
      <c r="Z98">
        <v>2014</v>
      </c>
      <c r="AA98">
        <v>1000</v>
      </c>
    </row>
    <row r="99" spans="2:32" x14ac:dyDescent="0.25">
      <c r="B99">
        <v>2</v>
      </c>
      <c r="C99">
        <v>50</v>
      </c>
      <c r="G99" t="s">
        <v>373</v>
      </c>
      <c r="I99">
        <v>78100</v>
      </c>
      <c r="M99" t="s">
        <v>369</v>
      </c>
      <c r="O99" t="s">
        <v>448</v>
      </c>
      <c r="R99" t="s">
        <v>170</v>
      </c>
      <c r="T99" t="s">
        <v>448</v>
      </c>
      <c r="Y99" t="s">
        <v>170</v>
      </c>
      <c r="Z99">
        <v>2014</v>
      </c>
      <c r="AA99">
        <v>1000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628AC-4EDE-45D4-A1EE-7811926026C7}">
  <dimension ref="A3:U11"/>
  <sheetViews>
    <sheetView topLeftCell="C1" workbookViewId="0">
      <selection activeCell="S6" sqref="S6"/>
    </sheetView>
  </sheetViews>
  <sheetFormatPr defaultRowHeight="15" x14ac:dyDescent="0.25"/>
  <cols>
    <col min="1" max="9" width="9.140625" style="43"/>
    <col min="10" max="10" width="9.85546875" style="43" bestFit="1" customWidth="1"/>
    <col min="11" max="16384" width="9.140625" style="43"/>
  </cols>
  <sheetData>
    <row r="3" spans="1:21" x14ac:dyDescent="0.25">
      <c r="C3" s="67"/>
      <c r="D3" s="67"/>
      <c r="E3" s="67"/>
      <c r="F3" s="67"/>
      <c r="G3" s="67"/>
      <c r="I3" s="67"/>
    </row>
    <row r="4" spans="1:21" x14ac:dyDescent="0.25">
      <c r="C4" s="96" t="s">
        <v>627</v>
      </c>
      <c r="D4" s="96"/>
      <c r="E4" s="96"/>
      <c r="F4" s="67"/>
      <c r="G4" s="96" t="s">
        <v>626</v>
      </c>
      <c r="H4" s="96"/>
      <c r="I4" s="96"/>
      <c r="J4" s="67"/>
      <c r="K4" s="96" t="s">
        <v>625</v>
      </c>
      <c r="L4" s="96"/>
      <c r="M4" s="96"/>
      <c r="O4" s="96" t="s">
        <v>624</v>
      </c>
      <c r="P4" s="96"/>
      <c r="Q4" s="96"/>
      <c r="S4" s="97" t="s">
        <v>623</v>
      </c>
      <c r="T4" s="97"/>
      <c r="U4" s="97"/>
    </row>
    <row r="5" spans="1:21" x14ac:dyDescent="0.25">
      <c r="C5" s="43" t="s">
        <v>622</v>
      </c>
      <c r="D5" s="43" t="s">
        <v>621</v>
      </c>
      <c r="E5" s="43" t="s">
        <v>618</v>
      </c>
      <c r="G5" s="43" t="s">
        <v>622</v>
      </c>
      <c r="H5" s="43" t="s">
        <v>621</v>
      </c>
      <c r="I5" s="43" t="s">
        <v>618</v>
      </c>
      <c r="K5" s="43" t="s">
        <v>622</v>
      </c>
      <c r="L5" s="43" t="s">
        <v>621</v>
      </c>
      <c r="M5" s="43" t="s">
        <v>618</v>
      </c>
      <c r="O5" s="43" t="s">
        <v>622</v>
      </c>
      <c r="P5" s="43" t="s">
        <v>621</v>
      </c>
      <c r="Q5" s="43" t="s">
        <v>618</v>
      </c>
      <c r="S5" s="43" t="s">
        <v>620</v>
      </c>
      <c r="T5" s="43" t="s">
        <v>619</v>
      </c>
      <c r="U5" s="43" t="s">
        <v>618</v>
      </c>
    </row>
    <row r="6" spans="1:21" x14ac:dyDescent="0.25">
      <c r="A6" s="43" t="s">
        <v>617</v>
      </c>
      <c r="C6" s="43">
        <v>2</v>
      </c>
      <c r="D6" s="43" t="s">
        <v>616</v>
      </c>
      <c r="G6" s="43">
        <v>3</v>
      </c>
      <c r="H6" s="43" t="s">
        <v>608</v>
      </c>
      <c r="K6" s="43">
        <v>5</v>
      </c>
      <c r="L6" s="43" t="s">
        <v>608</v>
      </c>
      <c r="O6" s="43">
        <v>9</v>
      </c>
      <c r="P6" s="43" t="s">
        <v>608</v>
      </c>
      <c r="S6" s="43">
        <f t="shared" ref="S6:S11" si="0">MIN(C6,G6,K6,O6)</f>
        <v>2</v>
      </c>
    </row>
    <row r="7" spans="1:21" x14ac:dyDescent="0.25">
      <c r="A7" s="43" t="s">
        <v>615</v>
      </c>
      <c r="C7" s="43">
        <v>5</v>
      </c>
      <c r="D7" s="43" t="s">
        <v>608</v>
      </c>
      <c r="G7" s="43">
        <v>6</v>
      </c>
      <c r="H7" s="43" t="s">
        <v>608</v>
      </c>
      <c r="K7" s="43">
        <v>3</v>
      </c>
      <c r="L7" s="43" t="s">
        <v>608</v>
      </c>
      <c r="O7" s="43">
        <v>8</v>
      </c>
      <c r="P7" s="43" t="s">
        <v>608</v>
      </c>
      <c r="S7" s="43">
        <f t="shared" si="0"/>
        <v>3</v>
      </c>
    </row>
    <row r="8" spans="1:21" x14ac:dyDescent="0.25">
      <c r="A8" s="43" t="s">
        <v>614</v>
      </c>
      <c r="C8" s="43">
        <v>6</v>
      </c>
      <c r="D8" s="43" t="s">
        <v>608</v>
      </c>
      <c r="G8" s="43">
        <v>3</v>
      </c>
      <c r="H8" s="43" t="s">
        <v>608</v>
      </c>
      <c r="K8" s="43">
        <v>2</v>
      </c>
      <c r="L8" s="43" t="s">
        <v>613</v>
      </c>
      <c r="O8" s="43">
        <v>8</v>
      </c>
      <c r="P8" s="43" t="s">
        <v>608</v>
      </c>
      <c r="S8" s="43">
        <f t="shared" si="0"/>
        <v>2</v>
      </c>
    </row>
    <row r="9" spans="1:21" x14ac:dyDescent="0.25">
      <c r="A9" s="43" t="s">
        <v>612</v>
      </c>
      <c r="C9" s="43">
        <v>7</v>
      </c>
      <c r="D9" s="43" t="s">
        <v>608</v>
      </c>
      <c r="G9" s="43">
        <v>5</v>
      </c>
      <c r="H9" s="43" t="s">
        <v>608</v>
      </c>
      <c r="K9" s="43">
        <v>3</v>
      </c>
      <c r="L9" s="43" t="s">
        <v>608</v>
      </c>
      <c r="O9" s="43">
        <v>8</v>
      </c>
      <c r="P9" s="43" t="s">
        <v>608</v>
      </c>
      <c r="S9" s="43">
        <f t="shared" si="0"/>
        <v>3</v>
      </c>
    </row>
    <row r="10" spans="1:21" x14ac:dyDescent="0.25">
      <c r="A10" s="43" t="s">
        <v>611</v>
      </c>
      <c r="C10" s="43">
        <v>3</v>
      </c>
      <c r="D10" s="43" t="s">
        <v>608</v>
      </c>
      <c r="G10" s="43">
        <v>3</v>
      </c>
      <c r="H10" s="43" t="s">
        <v>608</v>
      </c>
      <c r="K10" s="43">
        <v>5</v>
      </c>
      <c r="L10" s="43" t="s">
        <v>608</v>
      </c>
      <c r="O10" s="43">
        <v>2</v>
      </c>
      <c r="P10" s="43" t="s">
        <v>608</v>
      </c>
      <c r="S10" s="43">
        <f t="shared" si="0"/>
        <v>2</v>
      </c>
    </row>
    <row r="11" spans="1:21" x14ac:dyDescent="0.25">
      <c r="A11" s="43" t="s">
        <v>610</v>
      </c>
      <c r="C11" s="43">
        <v>4</v>
      </c>
      <c r="D11" s="43" t="s">
        <v>608</v>
      </c>
      <c r="G11" s="43">
        <v>5</v>
      </c>
      <c r="H11" s="43" t="s">
        <v>608</v>
      </c>
      <c r="K11" s="43">
        <v>2</v>
      </c>
      <c r="L11" s="43" t="s">
        <v>609</v>
      </c>
      <c r="O11" s="43">
        <v>4</v>
      </c>
      <c r="P11" s="43" t="s">
        <v>608</v>
      </c>
      <c r="S11" s="43">
        <f t="shared" si="0"/>
        <v>2</v>
      </c>
    </row>
  </sheetData>
  <mergeCells count="5">
    <mergeCell ref="C4:E4"/>
    <mergeCell ref="G4:I4"/>
    <mergeCell ref="K4:M4"/>
    <mergeCell ref="O4:Q4"/>
    <mergeCell ref="S4:U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A7EAE-D6D1-4E1B-BE50-22D6EDA74193}">
  <dimension ref="A2:AH92"/>
  <sheetViews>
    <sheetView workbookViewId="0">
      <selection activeCell="AB11" sqref="AB11"/>
    </sheetView>
  </sheetViews>
  <sheetFormatPr defaultRowHeight="15" x14ac:dyDescent="0.25"/>
  <cols>
    <col min="1" max="19" width="5.5703125" customWidth="1"/>
    <col min="22" max="22" width="12.7109375" bestFit="1" customWidth="1"/>
    <col min="23" max="24" width="13.140625" bestFit="1" customWidth="1"/>
    <col min="25" max="25" width="8.28515625" bestFit="1" customWidth="1"/>
    <col min="26" max="26" width="14.28515625" bestFit="1" customWidth="1"/>
    <col min="29" max="29" width="18.85546875" bestFit="1" customWidth="1"/>
    <col min="30" max="30" width="15.42578125" bestFit="1" customWidth="1"/>
  </cols>
  <sheetData>
    <row r="2" spans="1:34" ht="17.25" x14ac:dyDescent="0.3">
      <c r="A2" s="24" t="s">
        <v>469</v>
      </c>
      <c r="B2" s="98" t="s">
        <v>470</v>
      </c>
      <c r="C2" s="99"/>
      <c r="D2" s="98" t="s">
        <v>471</v>
      </c>
      <c r="E2" s="99"/>
      <c r="F2" s="98" t="s">
        <v>472</v>
      </c>
      <c r="G2" s="99"/>
      <c r="H2" s="98" t="s">
        <v>473</v>
      </c>
      <c r="I2" s="99"/>
      <c r="J2" s="98" t="s">
        <v>474</v>
      </c>
      <c r="K2" s="99"/>
      <c r="L2" s="98" t="s">
        <v>475</v>
      </c>
      <c r="M2" s="99"/>
      <c r="N2" s="98" t="s">
        <v>476</v>
      </c>
      <c r="O2" s="99"/>
      <c r="P2" s="98" t="s">
        <v>477</v>
      </c>
      <c r="Q2" s="99"/>
      <c r="R2" s="98" t="s">
        <v>478</v>
      </c>
      <c r="S2" s="99"/>
      <c r="V2" t="s">
        <v>469</v>
      </c>
      <c r="W2" t="s">
        <v>479</v>
      </c>
      <c r="X2" t="s">
        <v>480</v>
      </c>
      <c r="Y2" t="s">
        <v>481</v>
      </c>
      <c r="Z2" t="s">
        <v>282</v>
      </c>
      <c r="AC2" s="28" t="s">
        <v>507</v>
      </c>
      <c r="AD2" s="28" t="s">
        <v>508</v>
      </c>
      <c r="AE2" s="28"/>
      <c r="AF2" s="28"/>
      <c r="AG2" s="28"/>
      <c r="AH2" s="28"/>
    </row>
    <row r="3" spans="1:34" ht="17.25" x14ac:dyDescent="0.25">
      <c r="A3" s="100" t="s">
        <v>482</v>
      </c>
      <c r="B3" s="103" t="s">
        <v>483</v>
      </c>
      <c r="C3" s="104"/>
      <c r="D3" s="109" t="s">
        <v>484</v>
      </c>
      <c r="E3" s="110"/>
      <c r="F3" s="109" t="s">
        <v>484</v>
      </c>
      <c r="G3" s="110"/>
      <c r="H3" s="109" t="s">
        <v>485</v>
      </c>
      <c r="I3" s="110"/>
      <c r="J3" s="109" t="s">
        <v>484</v>
      </c>
      <c r="K3" s="110"/>
      <c r="L3" s="111" t="s">
        <v>486</v>
      </c>
      <c r="M3" s="112"/>
      <c r="N3" s="109" t="s">
        <v>486</v>
      </c>
      <c r="O3" s="110"/>
      <c r="P3" s="111" t="s">
        <v>486</v>
      </c>
      <c r="Q3" s="112"/>
      <c r="R3" s="109" t="s">
        <v>486</v>
      </c>
      <c r="S3" s="110"/>
      <c r="V3" t="s">
        <v>482</v>
      </c>
      <c r="W3" s="25">
        <v>0.32291666666666669</v>
      </c>
      <c r="X3" s="25">
        <v>0.33333333333333331</v>
      </c>
      <c r="Y3" t="s">
        <v>483</v>
      </c>
      <c r="Z3" s="26">
        <v>1.0416666666666666E-2</v>
      </c>
      <c r="AC3" s="29" t="s">
        <v>509</v>
      </c>
      <c r="AD3" s="29" t="s">
        <v>490</v>
      </c>
      <c r="AE3" s="29" t="s">
        <v>482</v>
      </c>
      <c r="AF3" s="29" t="s">
        <v>497</v>
      </c>
      <c r="AG3" s="29" t="s">
        <v>504</v>
      </c>
      <c r="AH3" s="29" t="s">
        <v>510</v>
      </c>
    </row>
    <row r="4" spans="1:34" ht="17.25" x14ac:dyDescent="0.25">
      <c r="A4" s="101"/>
      <c r="B4" s="105"/>
      <c r="C4" s="106"/>
      <c r="D4" s="109" t="s">
        <v>487</v>
      </c>
      <c r="E4" s="110"/>
      <c r="F4" s="109" t="s">
        <v>487</v>
      </c>
      <c r="G4" s="110"/>
      <c r="H4" s="109" t="s">
        <v>488</v>
      </c>
      <c r="I4" s="110"/>
      <c r="J4" s="109" t="s">
        <v>487</v>
      </c>
      <c r="K4" s="110"/>
      <c r="L4" s="111" t="s">
        <v>486</v>
      </c>
      <c r="M4" s="112"/>
      <c r="N4" s="109" t="s">
        <v>486</v>
      </c>
      <c r="O4" s="110"/>
      <c r="P4" s="111" t="s">
        <v>486</v>
      </c>
      <c r="Q4" s="112"/>
      <c r="R4" s="109" t="s">
        <v>486</v>
      </c>
      <c r="S4" s="110"/>
      <c r="V4" t="s">
        <v>482</v>
      </c>
      <c r="W4" s="25">
        <v>0.36458333333333331</v>
      </c>
      <c r="X4" s="25">
        <v>0.36805555555555558</v>
      </c>
      <c r="Y4" t="s">
        <v>484</v>
      </c>
      <c r="Z4" s="26">
        <v>3.472222222222222E-3</v>
      </c>
      <c r="AC4" s="30" t="s">
        <v>486</v>
      </c>
      <c r="AD4" s="25">
        <v>5.5555555555555566E-2</v>
      </c>
      <c r="AE4" s="25">
        <v>9.3750000000000028E-2</v>
      </c>
      <c r="AF4" s="25">
        <v>3.8194444444444448E-2</v>
      </c>
      <c r="AG4" s="25"/>
      <c r="AH4" s="25">
        <v>0.18750000000000003</v>
      </c>
    </row>
    <row r="5" spans="1:34" ht="17.25" x14ac:dyDescent="0.25">
      <c r="A5" s="102"/>
      <c r="B5" s="107"/>
      <c r="C5" s="108"/>
      <c r="D5" s="109" t="s">
        <v>486</v>
      </c>
      <c r="E5" s="110"/>
      <c r="F5" s="109" t="s">
        <v>486</v>
      </c>
      <c r="G5" s="110"/>
      <c r="H5" s="109" t="s">
        <v>489</v>
      </c>
      <c r="I5" s="110"/>
      <c r="J5" s="109" t="s">
        <v>489</v>
      </c>
      <c r="K5" s="110"/>
      <c r="L5" s="111" t="s">
        <v>486</v>
      </c>
      <c r="M5" s="112"/>
      <c r="N5" s="109" t="s">
        <v>486</v>
      </c>
      <c r="O5" s="110"/>
      <c r="P5" s="111" t="s">
        <v>486</v>
      </c>
      <c r="Q5" s="112"/>
      <c r="R5" s="109" t="s">
        <v>486</v>
      </c>
      <c r="S5" s="110"/>
      <c r="V5" t="s">
        <v>482</v>
      </c>
      <c r="W5" s="25">
        <v>0.39930555555555558</v>
      </c>
      <c r="X5" s="25">
        <v>0.40625</v>
      </c>
      <c r="Y5" t="s">
        <v>484</v>
      </c>
      <c r="Z5" s="26">
        <v>6.9444444444444441E-3</v>
      </c>
      <c r="AC5" s="30" t="s">
        <v>488</v>
      </c>
      <c r="AD5" s="25">
        <v>1.3888888888888888E-2</v>
      </c>
      <c r="AE5" s="25">
        <v>6.9444444444444441E-3</v>
      </c>
      <c r="AF5" s="25">
        <v>6.9444444444444441E-3</v>
      </c>
      <c r="AG5" s="25"/>
      <c r="AH5" s="25">
        <v>2.7777777777777776E-2</v>
      </c>
    </row>
    <row r="6" spans="1:34" ht="17.25" x14ac:dyDescent="0.3">
      <c r="A6" s="113" t="s">
        <v>490</v>
      </c>
      <c r="B6" s="116" t="s">
        <v>491</v>
      </c>
      <c r="C6" s="117"/>
      <c r="D6" s="122" t="s">
        <v>492</v>
      </c>
      <c r="E6" s="123"/>
      <c r="F6" s="122" t="s">
        <v>493</v>
      </c>
      <c r="G6" s="123"/>
      <c r="H6" s="122" t="s">
        <v>492</v>
      </c>
      <c r="I6" s="123"/>
      <c r="J6" s="124" t="s">
        <v>494</v>
      </c>
      <c r="K6" s="125"/>
      <c r="L6" s="122" t="s">
        <v>492</v>
      </c>
      <c r="M6" s="123"/>
      <c r="N6" s="122" t="s">
        <v>495</v>
      </c>
      <c r="O6" s="123"/>
      <c r="P6" s="122" t="s">
        <v>486</v>
      </c>
      <c r="Q6" s="123"/>
      <c r="R6" s="122" t="s">
        <v>486</v>
      </c>
      <c r="S6" s="123"/>
      <c r="V6" t="s">
        <v>482</v>
      </c>
      <c r="W6" s="25">
        <v>0.4375</v>
      </c>
      <c r="X6" s="25">
        <v>0.44444444444444442</v>
      </c>
      <c r="Y6" t="s">
        <v>485</v>
      </c>
      <c r="Z6" s="26">
        <v>6.9444444444444441E-3</v>
      </c>
      <c r="AC6" s="30" t="s">
        <v>489</v>
      </c>
      <c r="AD6" s="25">
        <v>1.0416666666666666E-2</v>
      </c>
      <c r="AE6" s="25">
        <v>2.0833333333333332E-2</v>
      </c>
      <c r="AF6" s="25"/>
      <c r="AG6" s="25"/>
      <c r="AH6" s="25">
        <v>3.125E-2</v>
      </c>
    </row>
    <row r="7" spans="1:34" ht="17.25" x14ac:dyDescent="0.25">
      <c r="A7" s="114"/>
      <c r="B7" s="118"/>
      <c r="C7" s="119"/>
      <c r="D7" s="122" t="s">
        <v>483</v>
      </c>
      <c r="E7" s="123"/>
      <c r="F7" s="122" t="s">
        <v>496</v>
      </c>
      <c r="G7" s="123"/>
      <c r="H7" s="122" t="s">
        <v>491</v>
      </c>
      <c r="I7" s="123"/>
      <c r="J7" s="122" t="s">
        <v>488</v>
      </c>
      <c r="K7" s="123"/>
      <c r="L7" s="122" t="s">
        <v>496</v>
      </c>
      <c r="M7" s="123"/>
      <c r="N7" s="122" t="s">
        <v>489</v>
      </c>
      <c r="O7" s="123"/>
      <c r="P7" s="122" t="s">
        <v>489</v>
      </c>
      <c r="Q7" s="123"/>
      <c r="R7" s="122" t="s">
        <v>486</v>
      </c>
      <c r="S7" s="123"/>
      <c r="V7" t="s">
        <v>482</v>
      </c>
      <c r="W7" s="25">
        <v>0.47569444444444442</v>
      </c>
      <c r="X7" s="25">
        <v>0.48958333333333331</v>
      </c>
      <c r="Y7" t="s">
        <v>484</v>
      </c>
      <c r="Z7" s="26">
        <v>1.3888888888888888E-2</v>
      </c>
      <c r="AC7" s="30" t="s">
        <v>484</v>
      </c>
      <c r="AD7" s="25"/>
      <c r="AE7" s="25">
        <v>2.4305555555555552E-2</v>
      </c>
      <c r="AF7" s="25"/>
      <c r="AG7" s="25"/>
      <c r="AH7" s="25">
        <v>2.4305555555555552E-2</v>
      </c>
    </row>
    <row r="8" spans="1:34" ht="17.25" x14ac:dyDescent="0.25">
      <c r="A8" s="115"/>
      <c r="B8" s="120"/>
      <c r="C8" s="121"/>
      <c r="D8" s="122" t="s">
        <v>486</v>
      </c>
      <c r="E8" s="123"/>
      <c r="F8" s="122" t="s">
        <v>492</v>
      </c>
      <c r="G8" s="123"/>
      <c r="H8" s="122" t="s">
        <v>486</v>
      </c>
      <c r="I8" s="123"/>
      <c r="J8" s="122" t="s">
        <v>495</v>
      </c>
      <c r="K8" s="123"/>
      <c r="L8" s="122" t="s">
        <v>486</v>
      </c>
      <c r="M8" s="123"/>
      <c r="N8" s="122" t="s">
        <v>486</v>
      </c>
      <c r="O8" s="123"/>
      <c r="P8" s="122" t="s">
        <v>486</v>
      </c>
      <c r="Q8" s="123"/>
      <c r="R8" s="122" t="s">
        <v>486</v>
      </c>
      <c r="S8" s="123"/>
      <c r="V8" t="s">
        <v>482</v>
      </c>
      <c r="W8" s="25">
        <v>0.52083333333333337</v>
      </c>
      <c r="X8" s="25">
        <v>0.53125</v>
      </c>
      <c r="Y8" t="s">
        <v>486</v>
      </c>
      <c r="Z8" s="26">
        <v>1.0416666666666666E-2</v>
      </c>
      <c r="AC8" s="30" t="s">
        <v>492</v>
      </c>
      <c r="AD8" s="25">
        <v>2.7777777777777776E-2</v>
      </c>
      <c r="AE8" s="25"/>
      <c r="AF8" s="25"/>
      <c r="AG8" s="25"/>
      <c r="AH8" s="25">
        <v>2.7777777777777776E-2</v>
      </c>
    </row>
    <row r="9" spans="1:34" ht="17.25" x14ac:dyDescent="0.25">
      <c r="A9" s="100" t="s">
        <v>497</v>
      </c>
      <c r="B9" s="103" t="s">
        <v>498</v>
      </c>
      <c r="C9" s="104"/>
      <c r="D9" s="109" t="s">
        <v>494</v>
      </c>
      <c r="E9" s="110"/>
      <c r="F9" s="109" t="s">
        <v>499</v>
      </c>
      <c r="G9" s="110"/>
      <c r="H9" s="109" t="s">
        <v>494</v>
      </c>
      <c r="I9" s="110"/>
      <c r="J9" s="109" t="s">
        <v>485</v>
      </c>
      <c r="K9" s="110"/>
      <c r="L9" s="109" t="s">
        <v>500</v>
      </c>
      <c r="M9" s="110"/>
      <c r="N9" s="109" t="s">
        <v>500</v>
      </c>
      <c r="O9" s="110"/>
      <c r="P9" s="109" t="s">
        <v>486</v>
      </c>
      <c r="Q9" s="110"/>
      <c r="R9" s="109" t="s">
        <v>486</v>
      </c>
      <c r="S9" s="110"/>
      <c r="V9" t="s">
        <v>482</v>
      </c>
      <c r="W9" s="25">
        <v>0.5625</v>
      </c>
      <c r="X9" s="25">
        <v>0.56944444444444442</v>
      </c>
      <c r="Y9" t="s">
        <v>486</v>
      </c>
      <c r="Z9" s="26">
        <v>6.9444444444444441E-3</v>
      </c>
      <c r="AC9" s="30" t="s">
        <v>491</v>
      </c>
      <c r="AD9" s="25">
        <v>3.8194444444444441E-2</v>
      </c>
      <c r="AE9" s="25"/>
      <c r="AF9" s="25"/>
      <c r="AG9" s="25">
        <v>6.9444444444444441E-3</v>
      </c>
      <c r="AH9" s="25">
        <v>4.5138888888888881E-2</v>
      </c>
    </row>
    <row r="10" spans="1:34" ht="17.25" x14ac:dyDescent="0.25">
      <c r="A10" s="101"/>
      <c r="B10" s="105"/>
      <c r="C10" s="106"/>
      <c r="D10" s="109" t="s">
        <v>498</v>
      </c>
      <c r="E10" s="110"/>
      <c r="F10" s="109" t="s">
        <v>501</v>
      </c>
      <c r="G10" s="110"/>
      <c r="H10" s="109" t="s">
        <v>501</v>
      </c>
      <c r="I10" s="110"/>
      <c r="J10" s="109" t="s">
        <v>493</v>
      </c>
      <c r="K10" s="110"/>
      <c r="L10" s="109" t="s">
        <v>502</v>
      </c>
      <c r="M10" s="110"/>
      <c r="N10" s="109" t="s">
        <v>488</v>
      </c>
      <c r="O10" s="110"/>
      <c r="P10" s="109" t="s">
        <v>496</v>
      </c>
      <c r="Q10" s="110"/>
      <c r="R10" s="109" t="s">
        <v>486</v>
      </c>
      <c r="S10" s="110"/>
      <c r="V10" t="s">
        <v>482</v>
      </c>
      <c r="W10" s="25">
        <v>0.60069444444444442</v>
      </c>
      <c r="X10" s="25">
        <v>0.60416666666666663</v>
      </c>
      <c r="Y10" t="s">
        <v>486</v>
      </c>
      <c r="Z10" s="26">
        <v>3.472222222222222E-3</v>
      </c>
      <c r="AC10" s="30" t="s">
        <v>506</v>
      </c>
      <c r="AD10" s="25"/>
      <c r="AE10" s="25"/>
      <c r="AF10" s="25"/>
      <c r="AG10" s="25">
        <v>1.3888888888888888E-2</v>
      </c>
      <c r="AH10" s="25">
        <v>1.3888888888888888E-2</v>
      </c>
    </row>
    <row r="11" spans="1:34" ht="17.25" x14ac:dyDescent="0.25">
      <c r="A11" s="102"/>
      <c r="B11" s="107"/>
      <c r="C11" s="108"/>
      <c r="D11" s="109" t="s">
        <v>486</v>
      </c>
      <c r="E11" s="110"/>
      <c r="F11" s="109" t="s">
        <v>500</v>
      </c>
      <c r="G11" s="110"/>
      <c r="H11" s="109" t="s">
        <v>496</v>
      </c>
      <c r="I11" s="110"/>
      <c r="J11" s="126" t="s">
        <v>503</v>
      </c>
      <c r="K11" s="127"/>
      <c r="L11" s="109" t="s">
        <v>501</v>
      </c>
      <c r="M11" s="110"/>
      <c r="N11" s="109" t="s">
        <v>486</v>
      </c>
      <c r="O11" s="110"/>
      <c r="P11" s="109" t="s">
        <v>486</v>
      </c>
      <c r="Q11" s="110"/>
      <c r="R11" s="109" t="s">
        <v>486</v>
      </c>
      <c r="S11" s="110"/>
      <c r="V11" t="s">
        <v>482</v>
      </c>
      <c r="W11" s="25">
        <v>0.63541666666666663</v>
      </c>
      <c r="X11" s="25">
        <v>0.64236111111111116</v>
      </c>
      <c r="Y11" t="s">
        <v>486</v>
      </c>
      <c r="Z11" s="26">
        <v>6.9444444444444441E-3</v>
      </c>
      <c r="AC11" s="30" t="s">
        <v>494</v>
      </c>
      <c r="AD11" s="25">
        <v>1.3888888888888888E-2</v>
      </c>
      <c r="AE11" s="25"/>
      <c r="AF11" s="25">
        <v>1.0416666666666666E-2</v>
      </c>
      <c r="AG11" s="25"/>
      <c r="AH11" s="25">
        <v>2.4305555555555552E-2</v>
      </c>
    </row>
    <row r="12" spans="1:34" ht="17.25" x14ac:dyDescent="0.25">
      <c r="A12" s="27" t="s">
        <v>504</v>
      </c>
      <c r="B12" s="109" t="s">
        <v>505</v>
      </c>
      <c r="C12" s="110"/>
      <c r="D12" s="109" t="s">
        <v>485</v>
      </c>
      <c r="E12" s="110"/>
      <c r="F12" s="109" t="s">
        <v>491</v>
      </c>
      <c r="G12" s="110"/>
      <c r="H12" s="109" t="s">
        <v>505</v>
      </c>
      <c r="I12" s="110"/>
      <c r="J12" s="109" t="s">
        <v>506</v>
      </c>
      <c r="K12" s="110"/>
      <c r="L12" s="109" t="s">
        <v>499</v>
      </c>
      <c r="M12" s="110"/>
      <c r="N12" s="109" t="s">
        <v>502</v>
      </c>
      <c r="O12" s="110"/>
      <c r="P12" s="109" t="s">
        <v>495</v>
      </c>
      <c r="Q12" s="110"/>
      <c r="R12" s="109" t="s">
        <v>502</v>
      </c>
      <c r="S12" s="110"/>
      <c r="V12" t="s">
        <v>482</v>
      </c>
      <c r="W12" s="25">
        <v>0.32291666666666669</v>
      </c>
      <c r="X12" s="25">
        <v>0.33333333333333331</v>
      </c>
      <c r="Y12" t="s">
        <v>483</v>
      </c>
      <c r="Z12" s="26">
        <v>1.0416666666666666E-2</v>
      </c>
      <c r="AC12" s="30" t="s">
        <v>500</v>
      </c>
      <c r="AD12" s="25"/>
      <c r="AE12" s="25"/>
      <c r="AF12" s="25">
        <v>2.4305555555555556E-2</v>
      </c>
      <c r="AG12" s="25"/>
      <c r="AH12" s="25">
        <v>2.4305555555555556E-2</v>
      </c>
    </row>
    <row r="13" spans="1:34" x14ac:dyDescent="0.25">
      <c r="V13" t="s">
        <v>482</v>
      </c>
      <c r="W13" s="25">
        <v>0.36458333333333331</v>
      </c>
      <c r="X13" s="25">
        <v>0.36805555555555558</v>
      </c>
      <c r="Y13" t="s">
        <v>487</v>
      </c>
      <c r="Z13" s="26">
        <v>3.472222222222222E-3</v>
      </c>
      <c r="AC13" s="30" t="s">
        <v>501</v>
      </c>
      <c r="AD13" s="25"/>
      <c r="AE13" s="25"/>
      <c r="AF13" s="25">
        <v>2.4305555555555552E-2</v>
      </c>
      <c r="AG13" s="25"/>
      <c r="AH13" s="25">
        <v>2.4305555555555552E-2</v>
      </c>
    </row>
    <row r="14" spans="1:34" x14ac:dyDescent="0.25">
      <c r="V14" t="s">
        <v>482</v>
      </c>
      <c r="W14" s="25">
        <v>0.39930555555555558</v>
      </c>
      <c r="X14" s="25">
        <v>0.40625</v>
      </c>
      <c r="Y14" t="s">
        <v>487</v>
      </c>
      <c r="Z14" s="26">
        <v>6.9444444444444441E-3</v>
      </c>
      <c r="AC14" s="30" t="s">
        <v>485</v>
      </c>
      <c r="AD14" s="25"/>
      <c r="AE14" s="25">
        <v>6.9444444444444441E-3</v>
      </c>
      <c r="AF14" s="25">
        <v>1.3888888888888888E-2</v>
      </c>
      <c r="AG14" s="25">
        <v>3.472222222222222E-3</v>
      </c>
      <c r="AH14" s="25">
        <v>2.4305555555555552E-2</v>
      </c>
    </row>
    <row r="15" spans="1:34" x14ac:dyDescent="0.25">
      <c r="V15" t="s">
        <v>482</v>
      </c>
      <c r="W15" s="25">
        <v>0.4375</v>
      </c>
      <c r="X15" s="25">
        <v>0.44444444444444442</v>
      </c>
      <c r="Y15" t="s">
        <v>488</v>
      </c>
      <c r="Z15" s="26">
        <v>6.9444444444444441E-3</v>
      </c>
      <c r="AC15" s="30" t="s">
        <v>496</v>
      </c>
      <c r="AD15" s="25">
        <v>1.7361111111111112E-2</v>
      </c>
      <c r="AE15" s="25"/>
      <c r="AF15" s="25">
        <v>1.0416666666666666E-2</v>
      </c>
      <c r="AG15" s="25"/>
      <c r="AH15" s="25">
        <v>2.7777777777777776E-2</v>
      </c>
    </row>
    <row r="16" spans="1:34" x14ac:dyDescent="0.25">
      <c r="V16" t="s">
        <v>482</v>
      </c>
      <c r="W16" s="25">
        <v>0.47569444444444442</v>
      </c>
      <c r="X16" s="25">
        <v>0.48958333333333331</v>
      </c>
      <c r="Y16" t="s">
        <v>487</v>
      </c>
      <c r="Z16" s="26">
        <v>1.3888888888888888E-2</v>
      </c>
      <c r="AC16" s="30" t="s">
        <v>483</v>
      </c>
      <c r="AD16" s="25">
        <v>3.472222222222222E-3</v>
      </c>
      <c r="AE16" s="25">
        <v>3.125E-2</v>
      </c>
      <c r="AF16" s="25"/>
      <c r="AG16" s="25"/>
      <c r="AH16" s="25">
        <v>3.4722222222222224E-2</v>
      </c>
    </row>
    <row r="17" spans="22:34" x14ac:dyDescent="0.25">
      <c r="V17" t="s">
        <v>482</v>
      </c>
      <c r="W17" s="25">
        <v>0.52083333333333337</v>
      </c>
      <c r="X17" s="25">
        <v>0.53125</v>
      </c>
      <c r="Y17" t="s">
        <v>486</v>
      </c>
      <c r="Z17" s="26">
        <v>1.0416666666666666E-2</v>
      </c>
      <c r="AC17" s="30" t="s">
        <v>502</v>
      </c>
      <c r="AD17" s="25"/>
      <c r="AE17" s="25"/>
      <c r="AF17" s="25">
        <v>1.0416666666666666E-2</v>
      </c>
      <c r="AG17" s="25">
        <v>1.3888888888888888E-2</v>
      </c>
      <c r="AH17" s="25">
        <v>2.4305555555555552E-2</v>
      </c>
    </row>
    <row r="18" spans="22:34" x14ac:dyDescent="0.25">
      <c r="V18" t="s">
        <v>482</v>
      </c>
      <c r="W18" s="25">
        <v>0.5625</v>
      </c>
      <c r="X18" s="25">
        <v>0.56944444444444442</v>
      </c>
      <c r="Y18" t="s">
        <v>486</v>
      </c>
      <c r="Z18" s="26">
        <v>6.9444444444444441E-3</v>
      </c>
      <c r="AC18" s="30" t="s">
        <v>493</v>
      </c>
      <c r="AD18" s="25">
        <v>6.9444444444444441E-3</v>
      </c>
      <c r="AE18" s="25"/>
      <c r="AF18" s="25">
        <v>1.3888888888888888E-2</v>
      </c>
      <c r="AG18" s="25"/>
      <c r="AH18" s="25">
        <v>2.0833333333333332E-2</v>
      </c>
    </row>
    <row r="19" spans="22:34" x14ac:dyDescent="0.25">
      <c r="V19" t="s">
        <v>482</v>
      </c>
      <c r="W19" s="25">
        <v>0.60069444444444442</v>
      </c>
      <c r="X19" s="25">
        <v>0.60416666666666663</v>
      </c>
      <c r="Y19" t="s">
        <v>486</v>
      </c>
      <c r="Z19" s="26">
        <v>3.472222222222222E-3</v>
      </c>
      <c r="AC19" s="30" t="s">
        <v>498</v>
      </c>
      <c r="AD19" s="25"/>
      <c r="AE19" s="25"/>
      <c r="AF19" s="25">
        <v>3.4722222222222217E-2</v>
      </c>
      <c r="AG19" s="25"/>
      <c r="AH19" s="25">
        <v>3.4722222222222217E-2</v>
      </c>
    </row>
    <row r="20" spans="22:34" x14ac:dyDescent="0.25">
      <c r="V20" t="s">
        <v>482</v>
      </c>
      <c r="W20" s="25">
        <v>0.63541666666666663</v>
      </c>
      <c r="X20" s="25">
        <v>0.64236111111111116</v>
      </c>
      <c r="Y20" t="s">
        <v>486</v>
      </c>
      <c r="Z20" s="26">
        <v>6.9444444444444441E-3</v>
      </c>
      <c r="AC20" s="30" t="s">
        <v>499</v>
      </c>
      <c r="AD20" s="25"/>
      <c r="AE20" s="25"/>
      <c r="AF20" s="25">
        <v>6.9444444444444441E-3</v>
      </c>
      <c r="AG20" s="25">
        <v>1.0416666666666666E-2</v>
      </c>
      <c r="AH20" s="25">
        <v>1.7361111111111112E-2</v>
      </c>
    </row>
    <row r="21" spans="22:34" x14ac:dyDescent="0.25">
      <c r="V21" t="s">
        <v>482</v>
      </c>
      <c r="W21" s="25">
        <v>0.32291666666666669</v>
      </c>
      <c r="X21" s="25">
        <v>0.33333333333333331</v>
      </c>
      <c r="Y21" t="s">
        <v>483</v>
      </c>
      <c r="Z21" s="26">
        <v>1.0416666666666666E-2</v>
      </c>
      <c r="AC21" s="30" t="s">
        <v>503</v>
      </c>
      <c r="AD21" s="25"/>
      <c r="AE21" s="25"/>
      <c r="AF21" s="25">
        <v>1.3888888888888888E-2</v>
      </c>
      <c r="AG21" s="25"/>
      <c r="AH21" s="25">
        <v>1.3888888888888888E-2</v>
      </c>
    </row>
    <row r="22" spans="22:34" x14ac:dyDescent="0.25">
      <c r="V22" t="s">
        <v>482</v>
      </c>
      <c r="W22" s="25">
        <v>0.36458333333333331</v>
      </c>
      <c r="X22" s="25">
        <v>0.36805555555555558</v>
      </c>
      <c r="Y22" t="s">
        <v>486</v>
      </c>
      <c r="Z22" s="26">
        <v>3.472222222222222E-3</v>
      </c>
      <c r="AC22" s="30" t="s">
        <v>487</v>
      </c>
      <c r="AD22" s="25"/>
      <c r="AE22" s="25">
        <v>2.4305555555555552E-2</v>
      </c>
      <c r="AF22" s="25"/>
      <c r="AG22" s="25"/>
      <c r="AH22" s="25">
        <v>2.4305555555555552E-2</v>
      </c>
    </row>
    <row r="23" spans="22:34" x14ac:dyDescent="0.25">
      <c r="V23" t="s">
        <v>482</v>
      </c>
      <c r="W23" s="25">
        <v>0.39930555555555558</v>
      </c>
      <c r="X23" s="25">
        <v>0.40625</v>
      </c>
      <c r="Y23" t="s">
        <v>486</v>
      </c>
      <c r="Z23" s="26">
        <v>6.9444444444444441E-3</v>
      </c>
      <c r="AC23" s="30" t="s">
        <v>495</v>
      </c>
      <c r="AD23" s="25">
        <v>2.0833333333333332E-2</v>
      </c>
      <c r="AE23" s="25"/>
      <c r="AF23" s="25"/>
      <c r="AG23" s="25">
        <v>3.472222222222222E-3</v>
      </c>
      <c r="AH23" s="25">
        <v>2.4305555555555552E-2</v>
      </c>
    </row>
    <row r="24" spans="22:34" x14ac:dyDescent="0.25">
      <c r="V24" t="s">
        <v>482</v>
      </c>
      <c r="W24" s="25">
        <v>0.4375</v>
      </c>
      <c r="X24" s="25">
        <v>0.44444444444444442</v>
      </c>
      <c r="Y24" t="s">
        <v>489</v>
      </c>
      <c r="Z24" s="26">
        <v>6.9444444444444441E-3</v>
      </c>
      <c r="AC24" s="30" t="s">
        <v>505</v>
      </c>
      <c r="AD24" s="25"/>
      <c r="AE24" s="25"/>
      <c r="AF24" s="25"/>
      <c r="AG24" s="25">
        <v>1.7361111111111112E-2</v>
      </c>
      <c r="AH24" s="25">
        <v>1.7361111111111112E-2</v>
      </c>
    </row>
    <row r="25" spans="22:34" x14ac:dyDescent="0.25">
      <c r="V25" t="s">
        <v>482</v>
      </c>
      <c r="W25" s="25">
        <v>0.47569444444444442</v>
      </c>
      <c r="X25" s="25">
        <v>0.48958333333333331</v>
      </c>
      <c r="Y25" t="s">
        <v>489</v>
      </c>
      <c r="Z25" s="26">
        <v>1.3888888888888888E-2</v>
      </c>
      <c r="AC25" s="31" t="s">
        <v>510</v>
      </c>
      <c r="AD25" s="32">
        <v>0.20833333333333334</v>
      </c>
      <c r="AE25" s="32">
        <v>0.20833333333333337</v>
      </c>
      <c r="AF25" s="32">
        <v>0.20833333333333331</v>
      </c>
      <c r="AG25" s="32">
        <v>6.9444444444444448E-2</v>
      </c>
      <c r="AH25" s="32">
        <v>0.69444444444444475</v>
      </c>
    </row>
    <row r="26" spans="22:34" x14ac:dyDescent="0.25">
      <c r="V26" t="s">
        <v>482</v>
      </c>
      <c r="W26" s="25">
        <v>0.52083333333333337</v>
      </c>
      <c r="X26" s="25">
        <v>0.53125</v>
      </c>
      <c r="Y26" t="s">
        <v>486</v>
      </c>
      <c r="Z26" s="26">
        <v>1.0416666666666666E-2</v>
      </c>
    </row>
    <row r="27" spans="22:34" x14ac:dyDescent="0.25">
      <c r="V27" t="s">
        <v>482</v>
      </c>
      <c r="W27" s="25">
        <v>0.5625</v>
      </c>
      <c r="X27" s="25">
        <v>0.56944444444444442</v>
      </c>
      <c r="Y27" t="s">
        <v>486</v>
      </c>
      <c r="Z27" s="26">
        <v>6.9444444444444441E-3</v>
      </c>
    </row>
    <row r="28" spans="22:34" x14ac:dyDescent="0.25">
      <c r="V28" t="s">
        <v>482</v>
      </c>
      <c r="W28" s="25">
        <v>0.60069444444444442</v>
      </c>
      <c r="X28" s="25">
        <v>0.60416666666666663</v>
      </c>
      <c r="Y28" t="s">
        <v>486</v>
      </c>
      <c r="Z28" s="26">
        <v>3.472222222222222E-3</v>
      </c>
    </row>
    <row r="29" spans="22:34" x14ac:dyDescent="0.25">
      <c r="V29" t="s">
        <v>482</v>
      </c>
      <c r="W29" s="25">
        <v>0.63541666666666663</v>
      </c>
      <c r="X29" s="25">
        <v>0.64236111111111116</v>
      </c>
      <c r="Y29" t="s">
        <v>486</v>
      </c>
      <c r="Z29" s="26">
        <v>6.9444444444444441E-3</v>
      </c>
    </row>
    <row r="30" spans="22:34" x14ac:dyDescent="0.25">
      <c r="V30" t="s">
        <v>490</v>
      </c>
      <c r="W30" s="25">
        <v>0.32291666666666669</v>
      </c>
      <c r="X30" s="25">
        <v>0.33333333333333331</v>
      </c>
      <c r="Y30" t="s">
        <v>491</v>
      </c>
      <c r="Z30" s="26">
        <v>1.0416666666666666E-2</v>
      </c>
    </row>
    <row r="31" spans="22:34" x14ac:dyDescent="0.25">
      <c r="V31" t="s">
        <v>490</v>
      </c>
      <c r="W31" s="25">
        <v>0.36458333333333331</v>
      </c>
      <c r="X31" s="25">
        <v>0.36805555555555558</v>
      </c>
      <c r="Y31" t="s">
        <v>492</v>
      </c>
      <c r="Z31" s="26">
        <v>3.472222222222222E-3</v>
      </c>
    </row>
    <row r="32" spans="22:34" x14ac:dyDescent="0.25">
      <c r="V32" t="s">
        <v>490</v>
      </c>
      <c r="W32" s="25">
        <v>0.39930555555555558</v>
      </c>
      <c r="X32" s="25">
        <v>0.40625</v>
      </c>
      <c r="Y32" t="s">
        <v>493</v>
      </c>
      <c r="Z32" s="26">
        <v>6.9444444444444441E-3</v>
      </c>
    </row>
    <row r="33" spans="22:26" x14ac:dyDescent="0.25">
      <c r="V33" t="s">
        <v>490</v>
      </c>
      <c r="W33" s="25">
        <v>0.4375</v>
      </c>
      <c r="X33" s="25">
        <v>0.44444444444444442</v>
      </c>
      <c r="Y33" t="s">
        <v>492</v>
      </c>
      <c r="Z33" s="26">
        <v>6.9444444444444441E-3</v>
      </c>
    </row>
    <row r="34" spans="22:26" x14ac:dyDescent="0.25">
      <c r="V34" t="s">
        <v>490</v>
      </c>
      <c r="W34" s="25">
        <v>0.47569444444444442</v>
      </c>
      <c r="X34" s="25">
        <v>0.48958333333333331</v>
      </c>
      <c r="Y34" t="s">
        <v>494</v>
      </c>
      <c r="Z34" s="26">
        <v>1.3888888888888888E-2</v>
      </c>
    </row>
    <row r="35" spans="22:26" x14ac:dyDescent="0.25">
      <c r="V35" t="s">
        <v>490</v>
      </c>
      <c r="W35" s="25">
        <v>0.52083333333333337</v>
      </c>
      <c r="X35" s="25">
        <v>0.53125</v>
      </c>
      <c r="Y35" t="s">
        <v>492</v>
      </c>
      <c r="Z35" s="26">
        <v>1.0416666666666666E-2</v>
      </c>
    </row>
    <row r="36" spans="22:26" x14ac:dyDescent="0.25">
      <c r="V36" t="s">
        <v>490</v>
      </c>
      <c r="W36" s="25">
        <v>0.5625</v>
      </c>
      <c r="X36" s="25">
        <v>0.56944444444444442</v>
      </c>
      <c r="Y36" t="s">
        <v>495</v>
      </c>
      <c r="Z36" s="26">
        <v>6.9444444444444441E-3</v>
      </c>
    </row>
    <row r="37" spans="22:26" x14ac:dyDescent="0.25">
      <c r="V37" t="s">
        <v>490</v>
      </c>
      <c r="W37" s="25">
        <v>0.60069444444444442</v>
      </c>
      <c r="X37" s="25">
        <v>0.60416666666666663</v>
      </c>
      <c r="Y37" t="s">
        <v>486</v>
      </c>
      <c r="Z37" s="26">
        <v>3.472222222222222E-3</v>
      </c>
    </row>
    <row r="38" spans="22:26" x14ac:dyDescent="0.25">
      <c r="V38" t="s">
        <v>490</v>
      </c>
      <c r="W38" s="25">
        <v>0.63541666666666663</v>
      </c>
      <c r="X38" s="25">
        <v>0.64236111111111116</v>
      </c>
      <c r="Y38" t="s">
        <v>486</v>
      </c>
      <c r="Z38" s="26">
        <v>6.9444444444444441E-3</v>
      </c>
    </row>
    <row r="39" spans="22:26" x14ac:dyDescent="0.25">
      <c r="V39" t="s">
        <v>490</v>
      </c>
      <c r="W39" s="25">
        <v>0.32291666666666669</v>
      </c>
      <c r="X39" s="25">
        <v>0.33333333333333331</v>
      </c>
      <c r="Y39" t="s">
        <v>491</v>
      </c>
      <c r="Z39" s="26">
        <v>1.0416666666666666E-2</v>
      </c>
    </row>
    <row r="40" spans="22:26" x14ac:dyDescent="0.25">
      <c r="V40" t="s">
        <v>490</v>
      </c>
      <c r="W40" s="25">
        <v>0.36458333333333331</v>
      </c>
      <c r="X40" s="25">
        <v>0.36805555555555558</v>
      </c>
      <c r="Y40" t="s">
        <v>483</v>
      </c>
      <c r="Z40" s="26">
        <v>3.472222222222222E-3</v>
      </c>
    </row>
    <row r="41" spans="22:26" x14ac:dyDescent="0.25">
      <c r="V41" t="s">
        <v>490</v>
      </c>
      <c r="W41" s="25">
        <v>0.39930555555555558</v>
      </c>
      <c r="X41" s="25">
        <v>0.40625</v>
      </c>
      <c r="Y41" t="s">
        <v>496</v>
      </c>
      <c r="Z41" s="26">
        <v>6.9444444444444441E-3</v>
      </c>
    </row>
    <row r="42" spans="22:26" x14ac:dyDescent="0.25">
      <c r="V42" t="s">
        <v>490</v>
      </c>
      <c r="W42" s="25">
        <v>0.4375</v>
      </c>
      <c r="X42" s="25">
        <v>0.44444444444444442</v>
      </c>
      <c r="Y42" t="s">
        <v>491</v>
      </c>
      <c r="Z42" s="26">
        <v>6.9444444444444441E-3</v>
      </c>
    </row>
    <row r="43" spans="22:26" x14ac:dyDescent="0.25">
      <c r="V43" t="s">
        <v>490</v>
      </c>
      <c r="W43" s="25">
        <v>0.47569444444444442</v>
      </c>
      <c r="X43" s="25">
        <v>0.48958333333333331</v>
      </c>
      <c r="Y43" t="s">
        <v>488</v>
      </c>
      <c r="Z43" s="26">
        <v>1.3888888888888888E-2</v>
      </c>
    </row>
    <row r="44" spans="22:26" x14ac:dyDescent="0.25">
      <c r="V44" t="s">
        <v>490</v>
      </c>
      <c r="W44" s="25">
        <v>0.52083333333333337</v>
      </c>
      <c r="X44" s="25">
        <v>0.53125</v>
      </c>
      <c r="Y44" t="s">
        <v>496</v>
      </c>
      <c r="Z44" s="26">
        <v>1.0416666666666666E-2</v>
      </c>
    </row>
    <row r="45" spans="22:26" x14ac:dyDescent="0.25">
      <c r="V45" t="s">
        <v>490</v>
      </c>
      <c r="W45" s="25">
        <v>0.5625</v>
      </c>
      <c r="X45" s="25">
        <v>0.56944444444444442</v>
      </c>
      <c r="Y45" t="s">
        <v>489</v>
      </c>
      <c r="Z45" s="26">
        <v>6.9444444444444441E-3</v>
      </c>
    </row>
    <row r="46" spans="22:26" x14ac:dyDescent="0.25">
      <c r="V46" t="s">
        <v>490</v>
      </c>
      <c r="W46" s="25">
        <v>0.60069444444444442</v>
      </c>
      <c r="X46" s="25">
        <v>0.60416666666666663</v>
      </c>
      <c r="Y46" t="s">
        <v>489</v>
      </c>
      <c r="Z46" s="26">
        <v>3.472222222222222E-3</v>
      </c>
    </row>
    <row r="47" spans="22:26" x14ac:dyDescent="0.25">
      <c r="V47" t="s">
        <v>490</v>
      </c>
      <c r="W47" s="25">
        <v>0.63541666666666663</v>
      </c>
      <c r="X47" s="25">
        <v>0.64236111111111116</v>
      </c>
      <c r="Y47" t="s">
        <v>486</v>
      </c>
      <c r="Z47" s="26">
        <v>6.9444444444444441E-3</v>
      </c>
    </row>
    <row r="48" spans="22:26" x14ac:dyDescent="0.25">
      <c r="V48" t="s">
        <v>490</v>
      </c>
      <c r="W48" s="25">
        <v>0.32291666666666669</v>
      </c>
      <c r="X48" s="25">
        <v>0.33333333333333331</v>
      </c>
      <c r="Y48" t="s">
        <v>491</v>
      </c>
      <c r="Z48" s="26">
        <v>1.0416666666666666E-2</v>
      </c>
    </row>
    <row r="49" spans="22:26" x14ac:dyDescent="0.25">
      <c r="V49" t="s">
        <v>490</v>
      </c>
      <c r="W49" s="25">
        <v>0.36458333333333331</v>
      </c>
      <c r="X49" s="25">
        <v>0.36805555555555558</v>
      </c>
      <c r="Y49" t="s">
        <v>486</v>
      </c>
      <c r="Z49" s="26">
        <v>3.472222222222222E-3</v>
      </c>
    </row>
    <row r="50" spans="22:26" x14ac:dyDescent="0.25">
      <c r="V50" t="s">
        <v>490</v>
      </c>
      <c r="W50" s="25">
        <v>0.39930555555555558</v>
      </c>
      <c r="X50" s="25">
        <v>0.40625</v>
      </c>
      <c r="Y50" t="s">
        <v>492</v>
      </c>
      <c r="Z50" s="26">
        <v>6.9444444444444441E-3</v>
      </c>
    </row>
    <row r="51" spans="22:26" x14ac:dyDescent="0.25">
      <c r="V51" t="s">
        <v>490</v>
      </c>
      <c r="W51" s="25">
        <v>0.4375</v>
      </c>
      <c r="X51" s="25">
        <v>0.44444444444444442</v>
      </c>
      <c r="Y51" t="s">
        <v>486</v>
      </c>
      <c r="Z51" s="26">
        <v>6.9444444444444441E-3</v>
      </c>
    </row>
    <row r="52" spans="22:26" x14ac:dyDescent="0.25">
      <c r="V52" t="s">
        <v>490</v>
      </c>
      <c r="W52" s="25">
        <v>0.47569444444444442</v>
      </c>
      <c r="X52" s="25">
        <v>0.48958333333333331</v>
      </c>
      <c r="Y52" t="s">
        <v>495</v>
      </c>
      <c r="Z52" s="26">
        <v>1.3888888888888888E-2</v>
      </c>
    </row>
    <row r="53" spans="22:26" x14ac:dyDescent="0.25">
      <c r="V53" t="s">
        <v>490</v>
      </c>
      <c r="W53" s="25">
        <v>0.52083333333333337</v>
      </c>
      <c r="X53" s="25">
        <v>0.53125</v>
      </c>
      <c r="Y53" t="s">
        <v>486</v>
      </c>
      <c r="Z53" s="26">
        <v>1.0416666666666666E-2</v>
      </c>
    </row>
    <row r="54" spans="22:26" x14ac:dyDescent="0.25">
      <c r="V54" t="s">
        <v>490</v>
      </c>
      <c r="W54" s="25">
        <v>0.5625</v>
      </c>
      <c r="X54" s="25">
        <v>0.56944444444444442</v>
      </c>
      <c r="Y54" t="s">
        <v>486</v>
      </c>
      <c r="Z54" s="26">
        <v>6.9444444444444441E-3</v>
      </c>
    </row>
    <row r="55" spans="22:26" x14ac:dyDescent="0.25">
      <c r="V55" t="s">
        <v>490</v>
      </c>
      <c r="W55" s="25">
        <v>0.60069444444444442</v>
      </c>
      <c r="X55" s="25">
        <v>0.60416666666666663</v>
      </c>
      <c r="Y55" t="s">
        <v>486</v>
      </c>
      <c r="Z55" s="26">
        <v>3.472222222222222E-3</v>
      </c>
    </row>
    <row r="56" spans="22:26" x14ac:dyDescent="0.25">
      <c r="V56" t="s">
        <v>490</v>
      </c>
      <c r="W56" s="25">
        <v>0.63541666666666663</v>
      </c>
      <c r="X56" s="25">
        <v>0.64236111111111116</v>
      </c>
      <c r="Y56" t="s">
        <v>486</v>
      </c>
      <c r="Z56" s="26">
        <v>6.9444444444444441E-3</v>
      </c>
    </row>
    <row r="57" spans="22:26" x14ac:dyDescent="0.25">
      <c r="V57" t="s">
        <v>497</v>
      </c>
      <c r="W57" s="25">
        <v>0.32291666666666669</v>
      </c>
      <c r="X57" s="25">
        <v>0.33333333333333331</v>
      </c>
      <c r="Y57" t="s">
        <v>498</v>
      </c>
      <c r="Z57" s="26">
        <v>1.0416666666666666E-2</v>
      </c>
    </row>
    <row r="58" spans="22:26" x14ac:dyDescent="0.25">
      <c r="V58" t="s">
        <v>497</v>
      </c>
      <c r="W58" s="25">
        <v>0.36458333333333331</v>
      </c>
      <c r="X58" s="25">
        <v>0.36805555555555558</v>
      </c>
      <c r="Y58" t="s">
        <v>494</v>
      </c>
      <c r="Z58" s="26">
        <v>3.472222222222222E-3</v>
      </c>
    </row>
    <row r="59" spans="22:26" x14ac:dyDescent="0.25">
      <c r="V59" t="s">
        <v>497</v>
      </c>
      <c r="W59" s="25">
        <v>0.39930555555555558</v>
      </c>
      <c r="X59" s="25">
        <v>0.40625</v>
      </c>
      <c r="Y59" t="s">
        <v>499</v>
      </c>
      <c r="Z59" s="26">
        <v>6.9444444444444441E-3</v>
      </c>
    </row>
    <row r="60" spans="22:26" x14ac:dyDescent="0.25">
      <c r="V60" t="s">
        <v>497</v>
      </c>
      <c r="W60" s="25">
        <v>0.4375</v>
      </c>
      <c r="X60" s="25">
        <v>0.44444444444444442</v>
      </c>
      <c r="Y60" t="s">
        <v>494</v>
      </c>
      <c r="Z60" s="26">
        <v>6.9444444444444441E-3</v>
      </c>
    </row>
    <row r="61" spans="22:26" x14ac:dyDescent="0.25">
      <c r="V61" t="s">
        <v>497</v>
      </c>
      <c r="W61" s="25">
        <v>0.47569444444444442</v>
      </c>
      <c r="X61" s="25">
        <v>0.48958333333333331</v>
      </c>
      <c r="Y61" t="s">
        <v>485</v>
      </c>
      <c r="Z61" s="26">
        <v>1.3888888888888888E-2</v>
      </c>
    </row>
    <row r="62" spans="22:26" x14ac:dyDescent="0.25">
      <c r="V62" t="s">
        <v>497</v>
      </c>
      <c r="W62" s="25">
        <v>0.52083333333333337</v>
      </c>
      <c r="X62" s="25">
        <v>0.53125</v>
      </c>
      <c r="Y62" t="s">
        <v>500</v>
      </c>
      <c r="Z62" s="26">
        <v>1.0416666666666666E-2</v>
      </c>
    </row>
    <row r="63" spans="22:26" x14ac:dyDescent="0.25">
      <c r="V63" t="s">
        <v>497</v>
      </c>
      <c r="W63" s="25">
        <v>0.5625</v>
      </c>
      <c r="X63" s="25">
        <v>0.56944444444444442</v>
      </c>
      <c r="Y63" t="s">
        <v>500</v>
      </c>
      <c r="Z63" s="26">
        <v>6.9444444444444441E-3</v>
      </c>
    </row>
    <row r="64" spans="22:26" x14ac:dyDescent="0.25">
      <c r="V64" t="s">
        <v>497</v>
      </c>
      <c r="W64" s="25">
        <v>0.60069444444444442</v>
      </c>
      <c r="X64" s="25">
        <v>0.60416666666666663</v>
      </c>
      <c r="Y64" t="s">
        <v>486</v>
      </c>
      <c r="Z64" s="26">
        <v>3.472222222222222E-3</v>
      </c>
    </row>
    <row r="65" spans="22:26" x14ac:dyDescent="0.25">
      <c r="V65" t="s">
        <v>497</v>
      </c>
      <c r="W65" s="25">
        <v>0.63541666666666663</v>
      </c>
      <c r="X65" s="25">
        <v>0.64236111111111116</v>
      </c>
      <c r="Y65" t="s">
        <v>486</v>
      </c>
      <c r="Z65" s="26">
        <v>6.9444444444444441E-3</v>
      </c>
    </row>
    <row r="66" spans="22:26" x14ac:dyDescent="0.25">
      <c r="V66" t="s">
        <v>497</v>
      </c>
      <c r="W66" s="25">
        <v>0.32291666666666669</v>
      </c>
      <c r="X66" s="25">
        <v>0.33333333333333331</v>
      </c>
      <c r="Y66" t="s">
        <v>498</v>
      </c>
      <c r="Z66" s="26">
        <v>1.0416666666666666E-2</v>
      </c>
    </row>
    <row r="67" spans="22:26" x14ac:dyDescent="0.25">
      <c r="V67" t="s">
        <v>497</v>
      </c>
      <c r="W67" s="25">
        <v>0.36458333333333331</v>
      </c>
      <c r="X67" s="25">
        <v>0.36805555555555558</v>
      </c>
      <c r="Y67" t="s">
        <v>498</v>
      </c>
      <c r="Z67" s="26">
        <v>3.472222222222222E-3</v>
      </c>
    </row>
    <row r="68" spans="22:26" x14ac:dyDescent="0.25">
      <c r="V68" t="s">
        <v>497</v>
      </c>
      <c r="W68" s="25">
        <v>0.39930555555555558</v>
      </c>
      <c r="X68" s="25">
        <v>0.40625</v>
      </c>
      <c r="Y68" t="s">
        <v>501</v>
      </c>
      <c r="Z68" s="26">
        <v>6.9444444444444441E-3</v>
      </c>
    </row>
    <row r="69" spans="22:26" x14ac:dyDescent="0.25">
      <c r="V69" t="s">
        <v>497</v>
      </c>
      <c r="W69" s="25">
        <v>0.4375</v>
      </c>
      <c r="X69" s="25">
        <v>0.44444444444444442</v>
      </c>
      <c r="Y69" t="s">
        <v>501</v>
      </c>
      <c r="Z69" s="26">
        <v>6.9444444444444441E-3</v>
      </c>
    </row>
    <row r="70" spans="22:26" x14ac:dyDescent="0.25">
      <c r="V70" t="s">
        <v>497</v>
      </c>
      <c r="W70" s="25">
        <v>0.47569444444444442</v>
      </c>
      <c r="X70" s="25">
        <v>0.48958333333333331</v>
      </c>
      <c r="Y70" t="s">
        <v>493</v>
      </c>
      <c r="Z70" s="26">
        <v>1.3888888888888888E-2</v>
      </c>
    </row>
    <row r="71" spans="22:26" x14ac:dyDescent="0.25">
      <c r="V71" t="s">
        <v>497</v>
      </c>
      <c r="W71" s="25">
        <v>0.52083333333333337</v>
      </c>
      <c r="X71" s="25">
        <v>0.53125</v>
      </c>
      <c r="Y71" t="s">
        <v>502</v>
      </c>
      <c r="Z71" s="26">
        <v>1.0416666666666666E-2</v>
      </c>
    </row>
    <row r="72" spans="22:26" x14ac:dyDescent="0.25">
      <c r="V72" t="s">
        <v>497</v>
      </c>
      <c r="W72" s="25">
        <v>0.5625</v>
      </c>
      <c r="X72" s="25">
        <v>0.56944444444444442</v>
      </c>
      <c r="Y72" t="s">
        <v>488</v>
      </c>
      <c r="Z72" s="26">
        <v>6.9444444444444441E-3</v>
      </c>
    </row>
    <row r="73" spans="22:26" x14ac:dyDescent="0.25">
      <c r="V73" t="s">
        <v>497</v>
      </c>
      <c r="W73" s="25">
        <v>0.60069444444444442</v>
      </c>
      <c r="X73" s="25">
        <v>0.60416666666666663</v>
      </c>
      <c r="Y73" t="s">
        <v>496</v>
      </c>
      <c r="Z73" s="26">
        <v>3.472222222222222E-3</v>
      </c>
    </row>
    <row r="74" spans="22:26" x14ac:dyDescent="0.25">
      <c r="V74" t="s">
        <v>497</v>
      </c>
      <c r="W74" s="25">
        <v>0.63541666666666663</v>
      </c>
      <c r="X74" s="25">
        <v>0.64236111111111116</v>
      </c>
      <c r="Y74" t="s">
        <v>486</v>
      </c>
      <c r="Z74" s="26">
        <v>6.9444444444444441E-3</v>
      </c>
    </row>
    <row r="75" spans="22:26" x14ac:dyDescent="0.25">
      <c r="V75" t="s">
        <v>497</v>
      </c>
      <c r="W75" s="25">
        <v>0.32291666666666669</v>
      </c>
      <c r="X75" s="25">
        <v>0.33333333333333331</v>
      </c>
      <c r="Y75" t="s">
        <v>498</v>
      </c>
      <c r="Z75" s="26">
        <v>1.0416666666666666E-2</v>
      </c>
    </row>
    <row r="76" spans="22:26" x14ac:dyDescent="0.25">
      <c r="V76" t="s">
        <v>497</v>
      </c>
      <c r="W76" s="25">
        <v>0.36458333333333331</v>
      </c>
      <c r="X76" s="25">
        <v>0.36805555555555558</v>
      </c>
      <c r="Y76" t="s">
        <v>486</v>
      </c>
      <c r="Z76" s="26">
        <v>3.472222222222222E-3</v>
      </c>
    </row>
    <row r="77" spans="22:26" x14ac:dyDescent="0.25">
      <c r="V77" t="s">
        <v>497</v>
      </c>
      <c r="W77" s="25">
        <v>0.39930555555555558</v>
      </c>
      <c r="X77" s="25">
        <v>0.40625</v>
      </c>
      <c r="Y77" t="s">
        <v>500</v>
      </c>
      <c r="Z77" s="26">
        <v>6.9444444444444441E-3</v>
      </c>
    </row>
    <row r="78" spans="22:26" x14ac:dyDescent="0.25">
      <c r="V78" t="s">
        <v>497</v>
      </c>
      <c r="W78" s="25">
        <v>0.4375</v>
      </c>
      <c r="X78" s="25">
        <v>0.44444444444444442</v>
      </c>
      <c r="Y78" t="s">
        <v>496</v>
      </c>
      <c r="Z78" s="26">
        <v>6.9444444444444441E-3</v>
      </c>
    </row>
    <row r="79" spans="22:26" x14ac:dyDescent="0.25">
      <c r="V79" t="s">
        <v>497</v>
      </c>
      <c r="W79" s="25">
        <v>0.47569444444444442</v>
      </c>
      <c r="X79" s="25">
        <v>0.48958333333333331</v>
      </c>
      <c r="Y79" t="s">
        <v>503</v>
      </c>
      <c r="Z79" s="26">
        <v>1.3888888888888888E-2</v>
      </c>
    </row>
    <row r="80" spans="22:26" x14ac:dyDescent="0.25">
      <c r="V80" t="s">
        <v>497</v>
      </c>
      <c r="W80" s="25">
        <v>0.52083333333333337</v>
      </c>
      <c r="X80" s="25">
        <v>0.53125</v>
      </c>
      <c r="Y80" t="s">
        <v>501</v>
      </c>
      <c r="Z80" s="26">
        <v>1.0416666666666666E-2</v>
      </c>
    </row>
    <row r="81" spans="22:26" x14ac:dyDescent="0.25">
      <c r="V81" t="s">
        <v>497</v>
      </c>
      <c r="W81" s="25">
        <v>0.5625</v>
      </c>
      <c r="X81" s="25">
        <v>0.56944444444444442</v>
      </c>
      <c r="Y81" t="s">
        <v>486</v>
      </c>
      <c r="Z81" s="26">
        <v>6.9444444444444441E-3</v>
      </c>
    </row>
    <row r="82" spans="22:26" x14ac:dyDescent="0.25">
      <c r="V82" t="s">
        <v>497</v>
      </c>
      <c r="W82" s="25">
        <v>0.60069444444444442</v>
      </c>
      <c r="X82" s="25">
        <v>0.60416666666666663</v>
      </c>
      <c r="Y82" t="s">
        <v>486</v>
      </c>
      <c r="Z82" s="26">
        <v>3.472222222222222E-3</v>
      </c>
    </row>
    <row r="83" spans="22:26" x14ac:dyDescent="0.25">
      <c r="V83" t="s">
        <v>497</v>
      </c>
      <c r="W83" s="25">
        <v>0.63541666666666663</v>
      </c>
      <c r="X83" s="25">
        <v>0.64236111111111116</v>
      </c>
      <c r="Y83" t="s">
        <v>486</v>
      </c>
      <c r="Z83" s="26">
        <v>6.9444444444444441E-3</v>
      </c>
    </row>
    <row r="84" spans="22:26" x14ac:dyDescent="0.25">
      <c r="V84" t="s">
        <v>504</v>
      </c>
      <c r="W84" s="25">
        <v>0.32291666666666669</v>
      </c>
      <c r="X84" s="25">
        <v>0.33333333333333331</v>
      </c>
      <c r="Y84" t="s">
        <v>505</v>
      </c>
      <c r="Z84" s="26">
        <v>1.0416666666666666E-2</v>
      </c>
    </row>
    <row r="85" spans="22:26" x14ac:dyDescent="0.25">
      <c r="V85" t="s">
        <v>504</v>
      </c>
      <c r="W85" s="25">
        <v>0.36458333333333331</v>
      </c>
      <c r="X85" s="25">
        <v>0.36805555555555558</v>
      </c>
      <c r="Y85" t="s">
        <v>485</v>
      </c>
      <c r="Z85" s="26">
        <v>3.472222222222222E-3</v>
      </c>
    </row>
    <row r="86" spans="22:26" x14ac:dyDescent="0.25">
      <c r="V86" t="s">
        <v>504</v>
      </c>
      <c r="W86" s="25">
        <v>0.39930555555555558</v>
      </c>
      <c r="X86" s="25">
        <v>0.40625</v>
      </c>
      <c r="Y86" t="s">
        <v>491</v>
      </c>
      <c r="Z86" s="26">
        <v>6.9444444444444441E-3</v>
      </c>
    </row>
    <row r="87" spans="22:26" x14ac:dyDescent="0.25">
      <c r="V87" t="s">
        <v>504</v>
      </c>
      <c r="W87" s="25">
        <v>0.4375</v>
      </c>
      <c r="X87" s="25">
        <v>0.44444444444444442</v>
      </c>
      <c r="Y87" t="s">
        <v>505</v>
      </c>
      <c r="Z87" s="26">
        <v>6.9444444444444441E-3</v>
      </c>
    </row>
    <row r="88" spans="22:26" x14ac:dyDescent="0.25">
      <c r="V88" t="s">
        <v>504</v>
      </c>
      <c r="W88" s="25">
        <v>0.47569444444444442</v>
      </c>
      <c r="X88" s="25">
        <v>0.48958333333333331</v>
      </c>
      <c r="Y88" t="s">
        <v>506</v>
      </c>
      <c r="Z88" s="26">
        <v>1.3888888888888888E-2</v>
      </c>
    </row>
    <row r="89" spans="22:26" x14ac:dyDescent="0.25">
      <c r="V89" t="s">
        <v>504</v>
      </c>
      <c r="W89" s="25">
        <v>0.52083333333333337</v>
      </c>
      <c r="X89" s="25">
        <v>0.53125</v>
      </c>
      <c r="Y89" t="s">
        <v>499</v>
      </c>
      <c r="Z89" s="26">
        <v>1.0416666666666666E-2</v>
      </c>
    </row>
    <row r="90" spans="22:26" x14ac:dyDescent="0.25">
      <c r="V90" t="s">
        <v>504</v>
      </c>
      <c r="W90" s="25">
        <v>0.5625</v>
      </c>
      <c r="X90" s="25">
        <v>0.56944444444444442</v>
      </c>
      <c r="Y90" t="s">
        <v>502</v>
      </c>
      <c r="Z90" s="26">
        <v>6.9444444444444441E-3</v>
      </c>
    </row>
    <row r="91" spans="22:26" x14ac:dyDescent="0.25">
      <c r="V91" t="s">
        <v>504</v>
      </c>
      <c r="W91" s="25">
        <v>0.60069444444444442</v>
      </c>
      <c r="X91" s="25">
        <v>0.60416666666666663</v>
      </c>
      <c r="Y91" t="s">
        <v>495</v>
      </c>
      <c r="Z91" s="26">
        <v>3.472222222222222E-3</v>
      </c>
    </row>
    <row r="92" spans="22:26" x14ac:dyDescent="0.25">
      <c r="V92" t="s">
        <v>504</v>
      </c>
      <c r="W92" s="25">
        <v>0.63541666666666663</v>
      </c>
      <c r="X92" s="25">
        <v>0.64236111111111116</v>
      </c>
      <c r="Y92" t="s">
        <v>502</v>
      </c>
      <c r="Z92" s="26">
        <v>6.9444444444444441E-3</v>
      </c>
    </row>
  </sheetData>
  <mergeCells count="96">
    <mergeCell ref="L12:M12"/>
    <mergeCell ref="B12:C12"/>
    <mergeCell ref="D12:E12"/>
    <mergeCell ref="F12:G12"/>
    <mergeCell ref="H12:I12"/>
    <mergeCell ref="J12:K12"/>
    <mergeCell ref="N11:O11"/>
    <mergeCell ref="P11:Q11"/>
    <mergeCell ref="R11:S11"/>
    <mergeCell ref="N12:O12"/>
    <mergeCell ref="P12:Q12"/>
    <mergeCell ref="R12:S12"/>
    <mergeCell ref="D11:E11"/>
    <mergeCell ref="F11:G11"/>
    <mergeCell ref="H11:I11"/>
    <mergeCell ref="J11:K11"/>
    <mergeCell ref="L11:M11"/>
    <mergeCell ref="L10:M10"/>
    <mergeCell ref="N10:O10"/>
    <mergeCell ref="J9:K9"/>
    <mergeCell ref="P10:Q10"/>
    <mergeCell ref="R10:S10"/>
    <mergeCell ref="N8:O8"/>
    <mergeCell ref="P8:Q8"/>
    <mergeCell ref="R8:S8"/>
    <mergeCell ref="A9:A11"/>
    <mergeCell ref="B9:C11"/>
    <mergeCell ref="D9:E9"/>
    <mergeCell ref="F9:G9"/>
    <mergeCell ref="H9:I9"/>
    <mergeCell ref="L9:M9"/>
    <mergeCell ref="N9:O9"/>
    <mergeCell ref="P9:Q9"/>
    <mergeCell ref="R9:S9"/>
    <mergeCell ref="D10:E10"/>
    <mergeCell ref="F10:G10"/>
    <mergeCell ref="H10:I10"/>
    <mergeCell ref="J10:K10"/>
    <mergeCell ref="D8:E8"/>
    <mergeCell ref="F8:G8"/>
    <mergeCell ref="H8:I8"/>
    <mergeCell ref="J8:K8"/>
    <mergeCell ref="L8:M8"/>
    <mergeCell ref="L7:M7"/>
    <mergeCell ref="N7:O7"/>
    <mergeCell ref="J6:K6"/>
    <mergeCell ref="P7:Q7"/>
    <mergeCell ref="R7:S7"/>
    <mergeCell ref="N5:O5"/>
    <mergeCell ref="P5:Q5"/>
    <mergeCell ref="R5:S5"/>
    <mergeCell ref="A6:A8"/>
    <mergeCell ref="B6:C8"/>
    <mergeCell ref="D6:E6"/>
    <mergeCell ref="F6:G6"/>
    <mergeCell ref="H6:I6"/>
    <mergeCell ref="L6:M6"/>
    <mergeCell ref="N6:O6"/>
    <mergeCell ref="P6:Q6"/>
    <mergeCell ref="R6:S6"/>
    <mergeCell ref="D7:E7"/>
    <mergeCell ref="F7:G7"/>
    <mergeCell ref="H7:I7"/>
    <mergeCell ref="J7:K7"/>
    <mergeCell ref="D5:E5"/>
    <mergeCell ref="F5:G5"/>
    <mergeCell ref="H5:I5"/>
    <mergeCell ref="J5:K5"/>
    <mergeCell ref="L5:M5"/>
    <mergeCell ref="N3:O3"/>
    <mergeCell ref="P3:Q3"/>
    <mergeCell ref="R3:S3"/>
    <mergeCell ref="D4:E4"/>
    <mergeCell ref="F4:G4"/>
    <mergeCell ref="H4:I4"/>
    <mergeCell ref="J4:K4"/>
    <mergeCell ref="L4:M4"/>
    <mergeCell ref="N4:O4"/>
    <mergeCell ref="P4:Q4"/>
    <mergeCell ref="R4:S4"/>
    <mergeCell ref="N2:O2"/>
    <mergeCell ref="P2:Q2"/>
    <mergeCell ref="R2:S2"/>
    <mergeCell ref="A3:A5"/>
    <mergeCell ref="B3:C5"/>
    <mergeCell ref="D3:E3"/>
    <mergeCell ref="F3:G3"/>
    <mergeCell ref="H3:I3"/>
    <mergeCell ref="J3:K3"/>
    <mergeCell ref="L3:M3"/>
    <mergeCell ref="B2:C2"/>
    <mergeCell ref="D2:E2"/>
    <mergeCell ref="F2:G2"/>
    <mergeCell ref="H2:I2"/>
    <mergeCell ref="J2:K2"/>
    <mergeCell ref="L2:M2"/>
  </mergeCells>
  <pageMargins left="0.7" right="0.7" top="0.75" bottom="0.75" header="0.3" footer="0.3"/>
  <drawing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EA77B-8CD8-47F6-B215-C322C37B9F27}">
  <dimension ref="B2:F20"/>
  <sheetViews>
    <sheetView workbookViewId="0">
      <selection activeCell="B20" sqref="B20"/>
    </sheetView>
  </sheetViews>
  <sheetFormatPr defaultRowHeight="15" x14ac:dyDescent="0.25"/>
  <cols>
    <col min="2" max="2" width="36.140625" bestFit="1" customWidth="1"/>
    <col min="3" max="3" width="14" bestFit="1" customWidth="1"/>
    <col min="5" max="5" width="17.85546875" customWidth="1"/>
  </cols>
  <sheetData>
    <row r="2" spans="2:6" x14ac:dyDescent="0.25">
      <c r="B2" s="73" t="s">
        <v>661</v>
      </c>
      <c r="E2" t="s">
        <v>656</v>
      </c>
      <c r="F2" t="s">
        <v>662</v>
      </c>
    </row>
    <row r="3" spans="2:6" x14ac:dyDescent="0.25">
      <c r="B3" s="33" t="s">
        <v>511</v>
      </c>
      <c r="E3" t="s">
        <v>657</v>
      </c>
      <c r="F3" s="74">
        <v>0</v>
      </c>
    </row>
    <row r="4" spans="2:6" x14ac:dyDescent="0.25">
      <c r="B4" s="33" t="s">
        <v>512</v>
      </c>
      <c r="E4" t="s">
        <v>658</v>
      </c>
      <c r="F4" s="74">
        <v>0.03</v>
      </c>
    </row>
    <row r="5" spans="2:6" x14ac:dyDescent="0.25">
      <c r="B5" s="33" t="s">
        <v>513</v>
      </c>
      <c r="E5" t="s">
        <v>659</v>
      </c>
      <c r="F5" s="74">
        <v>0.06</v>
      </c>
    </row>
    <row r="6" spans="2:6" x14ac:dyDescent="0.25">
      <c r="B6" s="33" t="s">
        <v>514</v>
      </c>
      <c r="E6" t="s">
        <v>660</v>
      </c>
      <c r="F6" s="74">
        <v>0.05</v>
      </c>
    </row>
    <row r="7" spans="2:6" x14ac:dyDescent="0.25">
      <c r="B7" s="34" t="s">
        <v>515</v>
      </c>
      <c r="C7" s="34"/>
    </row>
    <row r="8" spans="2:6" x14ac:dyDescent="0.25">
      <c r="B8" s="33" t="s">
        <v>516</v>
      </c>
    </row>
    <row r="9" spans="2:6" x14ac:dyDescent="0.25">
      <c r="B9" s="33" t="s">
        <v>517</v>
      </c>
    </row>
    <row r="10" spans="2:6" x14ac:dyDescent="0.25">
      <c r="B10" s="33" t="s">
        <v>518</v>
      </c>
    </row>
    <row r="11" spans="2:6" x14ac:dyDescent="0.25">
      <c r="B11" s="33" t="s">
        <v>519</v>
      </c>
    </row>
    <row r="12" spans="2:6" x14ac:dyDescent="0.25">
      <c r="B12" s="33" t="s">
        <v>520</v>
      </c>
    </row>
    <row r="13" spans="2:6" x14ac:dyDescent="0.25">
      <c r="B13" s="33" t="s">
        <v>521</v>
      </c>
    </row>
    <row r="14" spans="2:6" x14ac:dyDescent="0.25">
      <c r="B14" s="33" t="s">
        <v>522</v>
      </c>
    </row>
    <row r="15" spans="2:6" x14ac:dyDescent="0.25">
      <c r="B15" s="33" t="s">
        <v>523</v>
      </c>
    </row>
    <row r="16" spans="2:6" x14ac:dyDescent="0.25">
      <c r="B16" s="33" t="s">
        <v>524</v>
      </c>
    </row>
    <row r="17" spans="2:2" x14ac:dyDescent="0.25">
      <c r="B17" s="33" t="s">
        <v>525</v>
      </c>
    </row>
    <row r="18" spans="2:2" x14ac:dyDescent="0.25">
      <c r="B18" s="33" t="s">
        <v>526</v>
      </c>
    </row>
    <row r="19" spans="2:2" x14ac:dyDescent="0.25">
      <c r="B19" s="75" t="s">
        <v>663</v>
      </c>
    </row>
    <row r="20" spans="2:2" x14ac:dyDescent="0.25">
      <c r="B20" s="33" t="s">
        <v>527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5DACA-8EB8-46B4-AD0A-529714D523F6}">
  <dimension ref="B2:AD61"/>
  <sheetViews>
    <sheetView zoomScaleNormal="100" workbookViewId="0"/>
  </sheetViews>
  <sheetFormatPr defaultRowHeight="15" x14ac:dyDescent="0.25"/>
  <cols>
    <col min="1" max="1" width="9.140625" style="43"/>
    <col min="2" max="2" width="9.140625" style="43" bestFit="1" customWidth="1"/>
    <col min="3" max="3" width="12.42578125" style="43" bestFit="1" customWidth="1"/>
    <col min="4" max="4" width="7.28515625" style="43" customWidth="1"/>
    <col min="5" max="5" width="5.5703125" style="43" bestFit="1" customWidth="1"/>
    <col min="6" max="6" width="9.140625" style="43" bestFit="1" customWidth="1"/>
    <col min="7" max="7" width="12.7109375" style="43" bestFit="1" customWidth="1"/>
    <col min="8" max="8" width="5" style="43" bestFit="1" customWidth="1"/>
    <col min="9" max="9" width="5.5703125" style="43" bestFit="1" customWidth="1"/>
    <col min="10" max="10" width="7.28515625" style="43" customWidth="1"/>
    <col min="11" max="11" width="12.42578125" style="43" bestFit="1" customWidth="1"/>
    <col min="12" max="12" width="5" style="43" bestFit="1" customWidth="1"/>
    <col min="13" max="13" width="7.28515625" style="43" customWidth="1"/>
    <col min="14" max="14" width="9.140625" style="43" bestFit="1" customWidth="1"/>
    <col min="15" max="15" width="12.42578125" style="43" bestFit="1" customWidth="1"/>
    <col min="16" max="16" width="5" style="43" bestFit="1" customWidth="1"/>
    <col min="17" max="17" width="5.5703125" style="43" bestFit="1" customWidth="1"/>
    <col min="18" max="18" width="9.140625" style="43" bestFit="1" customWidth="1"/>
    <col min="19" max="19" width="12.42578125" style="43" bestFit="1" customWidth="1"/>
    <col min="20" max="20" width="5" style="43" bestFit="1" customWidth="1"/>
    <col min="21" max="21" width="5.5703125" style="43" bestFit="1" customWidth="1"/>
    <col min="22" max="25" width="9.140625" style="43"/>
    <col min="26" max="26" width="12.85546875" style="43" customWidth="1"/>
    <col min="27" max="29" width="9.140625" style="43"/>
    <col min="30" max="30" width="12.7109375" style="43" bestFit="1" customWidth="1"/>
    <col min="31" max="16384" width="9.140625" style="43"/>
  </cols>
  <sheetData>
    <row r="2" spans="2:30" x14ac:dyDescent="0.25">
      <c r="B2" s="53" t="s">
        <v>599</v>
      </c>
      <c r="C2" s="135">
        <v>43101</v>
      </c>
      <c r="D2" s="135"/>
      <c r="E2" s="135"/>
    </row>
    <row r="3" spans="2:30" ht="15.75" thickBot="1" x14ac:dyDescent="0.3"/>
    <row r="4" spans="2:30" ht="15.75" thickBot="1" x14ac:dyDescent="0.3">
      <c r="B4" s="128" t="str">
        <f>TEXT(B5,"dddd")</f>
        <v>poniedziałek</v>
      </c>
      <c r="C4" s="129"/>
      <c r="D4" s="130"/>
      <c r="E4" s="131"/>
      <c r="F4" s="128" t="str">
        <f>TEXT(F5,"dddd")</f>
        <v>wtorek</v>
      </c>
      <c r="G4" s="129"/>
      <c r="H4" s="130"/>
      <c r="I4" s="131"/>
      <c r="J4" s="128" t="str">
        <f>TEXT(J5,"dddd")</f>
        <v>środa</v>
      </c>
      <c r="K4" s="129"/>
      <c r="L4" s="130"/>
      <c r="M4" s="131"/>
      <c r="N4" s="128" t="str">
        <f>TEXT(N5,"dddd")</f>
        <v>czwartek</v>
      </c>
      <c r="O4" s="129"/>
      <c r="P4" s="130"/>
      <c r="Q4" s="131"/>
      <c r="R4" s="128" t="str">
        <f>TEXT(R5,"dddd")</f>
        <v>piątek</v>
      </c>
      <c r="S4" s="129"/>
      <c r="T4" s="130"/>
      <c r="U4" s="131"/>
      <c r="Z4" s="60" t="s">
        <v>606</v>
      </c>
      <c r="AA4" s="59" t="s">
        <v>598</v>
      </c>
      <c r="AB4" s="59" t="s">
        <v>597</v>
      </c>
      <c r="AC4" s="59" t="s">
        <v>283</v>
      </c>
      <c r="AD4" s="59" t="s">
        <v>605</v>
      </c>
    </row>
    <row r="5" spans="2:30" ht="15.75" thickBot="1" x14ac:dyDescent="0.3">
      <c r="B5" s="132">
        <f>C2</f>
        <v>43101</v>
      </c>
      <c r="C5" s="133"/>
      <c r="D5" s="133"/>
      <c r="E5" s="134"/>
      <c r="F5" s="132">
        <f>C2+1</f>
        <v>43102</v>
      </c>
      <c r="G5" s="133"/>
      <c r="H5" s="133"/>
      <c r="I5" s="134"/>
      <c r="J5" s="132">
        <f>C2+2</f>
        <v>43103</v>
      </c>
      <c r="K5" s="133"/>
      <c r="L5" s="133"/>
      <c r="M5" s="134"/>
      <c r="N5" s="132">
        <f>C2+3</f>
        <v>43104</v>
      </c>
      <c r="O5" s="133"/>
      <c r="P5" s="133"/>
      <c r="Q5" s="134"/>
      <c r="R5" s="132">
        <f>C2+4</f>
        <v>43105</v>
      </c>
      <c r="S5" s="133"/>
      <c r="T5" s="133"/>
      <c r="U5" s="134"/>
      <c r="Z5" s="58">
        <v>43101</v>
      </c>
      <c r="AA5" s="57" t="s">
        <v>583</v>
      </c>
      <c r="AB5" s="57" t="s">
        <v>582</v>
      </c>
      <c r="AC5" s="45">
        <v>3</v>
      </c>
      <c r="AD5" s="56">
        <v>0.45833333333333331</v>
      </c>
    </row>
    <row r="6" spans="2:30" x14ac:dyDescent="0.25">
      <c r="B6" s="52" t="s">
        <v>598</v>
      </c>
      <c r="C6" s="51" t="s">
        <v>597</v>
      </c>
      <c r="D6" s="50" t="s">
        <v>283</v>
      </c>
      <c r="E6" s="49" t="s">
        <v>3</v>
      </c>
      <c r="F6" s="52" t="s">
        <v>598</v>
      </c>
      <c r="G6" s="51" t="s">
        <v>597</v>
      </c>
      <c r="H6" s="50" t="s">
        <v>283</v>
      </c>
      <c r="I6" s="49" t="s">
        <v>3</v>
      </c>
      <c r="J6" s="52" t="s">
        <v>598</v>
      </c>
      <c r="K6" s="51" t="s">
        <v>597</v>
      </c>
      <c r="L6" s="50" t="s">
        <v>283</v>
      </c>
      <c r="M6" s="49" t="s">
        <v>3</v>
      </c>
      <c r="N6" s="52" t="s">
        <v>598</v>
      </c>
      <c r="O6" s="51" t="s">
        <v>597</v>
      </c>
      <c r="P6" s="50" t="s">
        <v>283</v>
      </c>
      <c r="Q6" s="49" t="s">
        <v>3</v>
      </c>
      <c r="R6" s="52" t="s">
        <v>598</v>
      </c>
      <c r="S6" s="51" t="s">
        <v>597</v>
      </c>
      <c r="T6" s="50" t="s">
        <v>283</v>
      </c>
      <c r="U6" s="49" t="s">
        <v>3</v>
      </c>
      <c r="Z6" s="55">
        <v>43101</v>
      </c>
      <c r="AA6" s="46" t="s">
        <v>604</v>
      </c>
      <c r="AB6" s="46" t="s">
        <v>587</v>
      </c>
      <c r="AC6" s="45">
        <v>2</v>
      </c>
      <c r="AD6" s="54">
        <v>0.375</v>
      </c>
    </row>
    <row r="7" spans="2:30" x14ac:dyDescent="0.25">
      <c r="B7" s="48" t="s">
        <v>583</v>
      </c>
      <c r="C7" s="46" t="s">
        <v>582</v>
      </c>
      <c r="D7" s="45">
        <v>3</v>
      </c>
      <c r="E7" s="44">
        <v>0.45833333333333331</v>
      </c>
      <c r="F7" s="48" t="s">
        <v>596</v>
      </c>
      <c r="G7" s="46" t="s">
        <v>595</v>
      </c>
      <c r="H7" s="45">
        <v>4</v>
      </c>
      <c r="I7" s="44">
        <v>0.53125</v>
      </c>
      <c r="J7" s="48" t="s">
        <v>594</v>
      </c>
      <c r="K7" s="46" t="s">
        <v>582</v>
      </c>
      <c r="L7" s="45">
        <v>4</v>
      </c>
      <c r="M7" s="44">
        <v>0.55902777777777779</v>
      </c>
      <c r="N7" s="48" t="s">
        <v>593</v>
      </c>
      <c r="O7" s="46" t="s">
        <v>592</v>
      </c>
      <c r="P7" s="45">
        <v>1</v>
      </c>
      <c r="Q7" s="44">
        <v>0.60069444444444442</v>
      </c>
      <c r="R7" s="47" t="s">
        <v>591</v>
      </c>
      <c r="S7" s="46" t="s">
        <v>590</v>
      </c>
      <c r="T7" s="45">
        <v>4</v>
      </c>
      <c r="U7" s="44">
        <v>0.5625</v>
      </c>
      <c r="Z7" s="55">
        <v>43101</v>
      </c>
      <c r="AA7" s="46" t="s">
        <v>581</v>
      </c>
      <c r="AB7" s="46" t="s">
        <v>579</v>
      </c>
      <c r="AC7" s="45">
        <v>4</v>
      </c>
      <c r="AD7" s="54">
        <v>0.3125</v>
      </c>
    </row>
    <row r="8" spans="2:30" x14ac:dyDescent="0.25">
      <c r="B8" s="48" t="s">
        <v>581</v>
      </c>
      <c r="C8" s="46" t="s">
        <v>579</v>
      </c>
      <c r="D8" s="45">
        <v>2</v>
      </c>
      <c r="E8" s="44">
        <v>0.3125</v>
      </c>
      <c r="F8" s="48" t="s">
        <v>486</v>
      </c>
      <c r="G8" s="46" t="s">
        <v>486</v>
      </c>
      <c r="H8" s="45"/>
      <c r="I8" s="44" t="s">
        <v>486</v>
      </c>
      <c r="J8" s="48" t="s">
        <v>589</v>
      </c>
      <c r="K8" s="46" t="s">
        <v>579</v>
      </c>
      <c r="L8" s="45">
        <v>6</v>
      </c>
      <c r="M8" s="44">
        <v>0.71875</v>
      </c>
      <c r="N8" s="48" t="s">
        <v>588</v>
      </c>
      <c r="O8" s="46" t="s">
        <v>587</v>
      </c>
      <c r="P8" s="45">
        <v>2</v>
      </c>
      <c r="Q8" s="44">
        <v>0.64583333333333337</v>
      </c>
      <c r="R8" s="47" t="s">
        <v>586</v>
      </c>
      <c r="S8" s="46" t="s">
        <v>585</v>
      </c>
      <c r="T8" s="45">
        <v>21</v>
      </c>
      <c r="U8" s="44">
        <v>0.5</v>
      </c>
      <c r="Z8" s="55">
        <v>43101</v>
      </c>
      <c r="AA8" s="46" t="s">
        <v>580</v>
      </c>
      <c r="AB8" s="46" t="s">
        <v>584</v>
      </c>
      <c r="AC8" s="45">
        <v>1</v>
      </c>
      <c r="AD8" s="54">
        <v>0.55208333333333337</v>
      </c>
    </row>
    <row r="9" spans="2:30" x14ac:dyDescent="0.25">
      <c r="B9" s="48" t="s">
        <v>580</v>
      </c>
      <c r="C9" s="46" t="s">
        <v>584</v>
      </c>
      <c r="D9" s="45">
        <v>4</v>
      </c>
      <c r="E9" s="44">
        <v>0.55208333333333337</v>
      </c>
      <c r="F9" s="48" t="s">
        <v>486</v>
      </c>
      <c r="G9" s="46" t="s">
        <v>486</v>
      </c>
      <c r="H9" s="45"/>
      <c r="I9" s="44" t="s">
        <v>486</v>
      </c>
      <c r="J9" s="48" t="s">
        <v>486</v>
      </c>
      <c r="K9" s="46" t="s">
        <v>486</v>
      </c>
      <c r="L9" s="45"/>
      <c r="M9" s="44" t="s">
        <v>486</v>
      </c>
      <c r="N9" s="48" t="s">
        <v>583</v>
      </c>
      <c r="O9" s="46" t="s">
        <v>582</v>
      </c>
      <c r="P9" s="45">
        <v>13</v>
      </c>
      <c r="Q9" s="44">
        <v>0.30555555555555552</v>
      </c>
      <c r="R9" s="47" t="s">
        <v>486</v>
      </c>
      <c r="S9" s="46" t="s">
        <v>486</v>
      </c>
      <c r="T9" s="45"/>
      <c r="U9" s="44" t="s">
        <v>486</v>
      </c>
      <c r="Z9" s="55">
        <v>43101</v>
      </c>
      <c r="AA9" s="46" t="s">
        <v>583</v>
      </c>
      <c r="AB9" s="46" t="s">
        <v>582</v>
      </c>
      <c r="AC9" s="46">
        <v>5</v>
      </c>
      <c r="AD9" s="54">
        <v>0.41666666666666669</v>
      </c>
    </row>
    <row r="10" spans="2:30" x14ac:dyDescent="0.25">
      <c r="B10" s="48" t="s">
        <v>583</v>
      </c>
      <c r="C10" s="46" t="s">
        <v>582</v>
      </c>
      <c r="D10" s="45">
        <v>1</v>
      </c>
      <c r="E10" s="44">
        <v>0.41666666666666669</v>
      </c>
      <c r="F10" s="48" t="s">
        <v>486</v>
      </c>
      <c r="G10" s="46" t="s">
        <v>486</v>
      </c>
      <c r="H10" s="45"/>
      <c r="I10" s="44" t="s">
        <v>486</v>
      </c>
      <c r="J10" s="48" t="s">
        <v>486</v>
      </c>
      <c r="K10" s="46" t="s">
        <v>486</v>
      </c>
      <c r="L10" s="45"/>
      <c r="M10" s="44" t="s">
        <v>486</v>
      </c>
      <c r="N10" s="48" t="s">
        <v>581</v>
      </c>
      <c r="O10" s="46" t="s">
        <v>579</v>
      </c>
      <c r="P10" s="45">
        <v>7</v>
      </c>
      <c r="Q10" s="44">
        <v>0.34027777777777773</v>
      </c>
      <c r="R10" s="47" t="s">
        <v>486</v>
      </c>
      <c r="S10" s="46" t="s">
        <v>486</v>
      </c>
      <c r="T10" s="45"/>
      <c r="U10" s="44" t="s">
        <v>486</v>
      </c>
      <c r="Z10" s="55">
        <v>43102</v>
      </c>
      <c r="AA10" s="46" t="s">
        <v>603</v>
      </c>
      <c r="AB10" s="46" t="s">
        <v>585</v>
      </c>
      <c r="AC10" s="46">
        <v>2</v>
      </c>
      <c r="AD10" s="54">
        <v>0.5</v>
      </c>
    </row>
    <row r="11" spans="2:30" x14ac:dyDescent="0.25">
      <c r="B11" s="48"/>
      <c r="C11" s="46"/>
      <c r="D11" s="45"/>
      <c r="E11" s="44"/>
      <c r="F11" s="48" t="s">
        <v>486</v>
      </c>
      <c r="G11" s="46" t="s">
        <v>486</v>
      </c>
      <c r="H11" s="45"/>
      <c r="I11" s="44" t="s">
        <v>486</v>
      </c>
      <c r="J11" s="48" t="s">
        <v>486</v>
      </c>
      <c r="K11" s="46" t="s">
        <v>486</v>
      </c>
      <c r="L11" s="45"/>
      <c r="M11" s="44" t="s">
        <v>486</v>
      </c>
      <c r="N11" s="48" t="s">
        <v>580</v>
      </c>
      <c r="O11" s="46" t="s">
        <v>579</v>
      </c>
      <c r="P11" s="45">
        <v>2</v>
      </c>
      <c r="Q11" s="44">
        <v>0.35416666666666669</v>
      </c>
      <c r="R11" s="47" t="s">
        <v>486</v>
      </c>
      <c r="S11" s="46" t="s">
        <v>486</v>
      </c>
      <c r="T11" s="45"/>
      <c r="U11" s="44" t="s">
        <v>486</v>
      </c>
      <c r="Z11" s="55">
        <v>43102</v>
      </c>
      <c r="AA11" s="46" t="s">
        <v>596</v>
      </c>
      <c r="AB11" s="46" t="s">
        <v>595</v>
      </c>
      <c r="AC11" s="46">
        <v>7</v>
      </c>
      <c r="AD11" s="54">
        <v>0.53125</v>
      </c>
    </row>
    <row r="12" spans="2:30" x14ac:dyDescent="0.25">
      <c r="Z12" s="55">
        <v>43103</v>
      </c>
      <c r="AA12" s="46" t="s">
        <v>602</v>
      </c>
      <c r="AB12" s="46" t="s">
        <v>600</v>
      </c>
      <c r="AC12" s="46">
        <v>5</v>
      </c>
      <c r="AD12" s="54">
        <v>0.44791666666666669</v>
      </c>
    </row>
    <row r="13" spans="2:30" x14ac:dyDescent="0.25">
      <c r="Z13" s="55">
        <v>43105</v>
      </c>
      <c r="AA13" s="46" t="s">
        <v>591</v>
      </c>
      <c r="AB13" s="46" t="s">
        <v>590</v>
      </c>
      <c r="AC13" s="46">
        <v>7</v>
      </c>
      <c r="AD13" s="54">
        <v>0.5625</v>
      </c>
    </row>
    <row r="14" spans="2:30" x14ac:dyDescent="0.25">
      <c r="B14" s="53" t="s">
        <v>599</v>
      </c>
      <c r="C14" s="135">
        <f>C2+7</f>
        <v>43108</v>
      </c>
      <c r="D14" s="135"/>
      <c r="E14" s="135"/>
      <c r="Z14" s="55">
        <v>43104</v>
      </c>
      <c r="AA14" s="46" t="s">
        <v>593</v>
      </c>
      <c r="AB14" s="46" t="s">
        <v>592</v>
      </c>
      <c r="AC14" s="46">
        <v>2</v>
      </c>
      <c r="AD14" s="54">
        <v>0.60069444444444442</v>
      </c>
    </row>
    <row r="15" spans="2:30" ht="15.75" thickBot="1" x14ac:dyDescent="0.3">
      <c r="Z15" s="55">
        <v>43103</v>
      </c>
      <c r="AA15" s="46" t="s">
        <v>594</v>
      </c>
      <c r="AB15" s="46" t="s">
        <v>582</v>
      </c>
      <c r="AC15" s="46">
        <v>8</v>
      </c>
      <c r="AD15" s="54">
        <v>0.55902777777777779</v>
      </c>
    </row>
    <row r="16" spans="2:30" x14ac:dyDescent="0.25">
      <c r="B16" s="128" t="str">
        <f>TEXT(B17,"dddd")</f>
        <v>poniedziałek</v>
      </c>
      <c r="C16" s="129"/>
      <c r="D16" s="130"/>
      <c r="E16" s="131"/>
      <c r="F16" s="128" t="str">
        <f>TEXT(F17,"dddd")</f>
        <v>wtorek</v>
      </c>
      <c r="G16" s="129"/>
      <c r="H16" s="130"/>
      <c r="I16" s="131"/>
      <c r="J16" s="128" t="str">
        <f>TEXT(J17,"dddd")</f>
        <v>środa</v>
      </c>
      <c r="K16" s="129"/>
      <c r="L16" s="130"/>
      <c r="M16" s="131"/>
      <c r="N16" s="128" t="str">
        <f>TEXT(N17,"dddd")</f>
        <v>czwartek</v>
      </c>
      <c r="O16" s="129"/>
      <c r="P16" s="130"/>
      <c r="Q16" s="131"/>
      <c r="R16" s="128" t="str">
        <f>TEXT(R17,"dddd")</f>
        <v>piątek</v>
      </c>
      <c r="S16" s="129"/>
      <c r="T16" s="130"/>
      <c r="U16" s="131"/>
      <c r="Z16" s="55">
        <v>43104</v>
      </c>
      <c r="AA16" s="46" t="s">
        <v>588</v>
      </c>
      <c r="AB16" s="46" t="s">
        <v>587</v>
      </c>
      <c r="AC16" s="46">
        <v>9</v>
      </c>
      <c r="AD16" s="54">
        <v>0.64583333333333337</v>
      </c>
    </row>
    <row r="17" spans="2:30" ht="15.75" thickBot="1" x14ac:dyDescent="0.3">
      <c r="B17" s="132">
        <f>C14</f>
        <v>43108</v>
      </c>
      <c r="C17" s="133"/>
      <c r="D17" s="133"/>
      <c r="E17" s="134"/>
      <c r="F17" s="132">
        <f>C14+1</f>
        <v>43109</v>
      </c>
      <c r="G17" s="133"/>
      <c r="H17" s="133"/>
      <c r="I17" s="134"/>
      <c r="J17" s="132">
        <f>C14+2</f>
        <v>43110</v>
      </c>
      <c r="K17" s="133"/>
      <c r="L17" s="133"/>
      <c r="M17" s="134"/>
      <c r="N17" s="132">
        <f>C14+3</f>
        <v>43111</v>
      </c>
      <c r="O17" s="133"/>
      <c r="P17" s="133"/>
      <c r="Q17" s="134"/>
      <c r="R17" s="132">
        <f>C14+4</f>
        <v>43112</v>
      </c>
      <c r="S17" s="133"/>
      <c r="T17" s="133"/>
      <c r="U17" s="134"/>
      <c r="Z17" s="55">
        <v>43103</v>
      </c>
      <c r="AA17" s="46" t="s">
        <v>589</v>
      </c>
      <c r="AB17" s="46" t="s">
        <v>579</v>
      </c>
      <c r="AC17" s="46">
        <v>2</v>
      </c>
      <c r="AD17" s="54">
        <v>0.71875</v>
      </c>
    </row>
    <row r="18" spans="2:30" x14ac:dyDescent="0.25">
      <c r="B18" s="52" t="s">
        <v>598</v>
      </c>
      <c r="C18" s="51" t="s">
        <v>597</v>
      </c>
      <c r="D18" s="50" t="s">
        <v>283</v>
      </c>
      <c r="E18" s="49" t="s">
        <v>3</v>
      </c>
      <c r="F18" s="52" t="s">
        <v>598</v>
      </c>
      <c r="G18" s="51" t="s">
        <v>597</v>
      </c>
      <c r="H18" s="50" t="s">
        <v>283</v>
      </c>
      <c r="I18" s="49" t="s">
        <v>3</v>
      </c>
      <c r="J18" s="52" t="s">
        <v>598</v>
      </c>
      <c r="K18" s="51" t="s">
        <v>597</v>
      </c>
      <c r="L18" s="50" t="s">
        <v>283</v>
      </c>
      <c r="M18" s="49" t="s">
        <v>3</v>
      </c>
      <c r="N18" s="52" t="s">
        <v>598</v>
      </c>
      <c r="O18" s="51" t="s">
        <v>597</v>
      </c>
      <c r="P18" s="50" t="s">
        <v>283</v>
      </c>
      <c r="Q18" s="49" t="s">
        <v>3</v>
      </c>
      <c r="R18" s="52" t="s">
        <v>598</v>
      </c>
      <c r="S18" s="51" t="s">
        <v>597</v>
      </c>
      <c r="T18" s="50" t="s">
        <v>283</v>
      </c>
      <c r="U18" s="49" t="s">
        <v>3</v>
      </c>
      <c r="Z18" s="55">
        <v>43105</v>
      </c>
      <c r="AA18" s="46" t="s">
        <v>586</v>
      </c>
      <c r="AB18" s="46" t="s">
        <v>585</v>
      </c>
      <c r="AC18" s="46">
        <v>12</v>
      </c>
      <c r="AD18" s="54">
        <v>0.5</v>
      </c>
    </row>
    <row r="19" spans="2:30" x14ac:dyDescent="0.25">
      <c r="B19" s="48" t="s">
        <v>583</v>
      </c>
      <c r="C19" s="46" t="s">
        <v>582</v>
      </c>
      <c r="D19" s="45">
        <v>3</v>
      </c>
      <c r="E19" s="44">
        <v>0.45833333333333331</v>
      </c>
      <c r="F19" s="48" t="s">
        <v>594</v>
      </c>
      <c r="G19" s="46" t="s">
        <v>582</v>
      </c>
      <c r="H19" s="45">
        <v>4</v>
      </c>
      <c r="I19" s="44">
        <v>0.55902777777777779</v>
      </c>
      <c r="J19" s="48" t="s">
        <v>593</v>
      </c>
      <c r="K19" s="46" t="s">
        <v>592</v>
      </c>
      <c r="L19" s="45">
        <v>1</v>
      </c>
      <c r="M19" s="44">
        <v>0.60069444444444442</v>
      </c>
      <c r="N19" s="48" t="s">
        <v>596</v>
      </c>
      <c r="O19" s="46" t="s">
        <v>595</v>
      </c>
      <c r="P19" s="45">
        <v>4</v>
      </c>
      <c r="Q19" s="44">
        <v>0.53125</v>
      </c>
      <c r="R19" s="47" t="s">
        <v>591</v>
      </c>
      <c r="S19" s="46" t="s">
        <v>590</v>
      </c>
      <c r="T19" s="45">
        <v>4</v>
      </c>
      <c r="U19" s="44">
        <v>0.5625</v>
      </c>
      <c r="Z19" s="55">
        <v>43105</v>
      </c>
      <c r="AA19" s="46" t="s">
        <v>601</v>
      </c>
      <c r="AB19" s="46" t="s">
        <v>600</v>
      </c>
      <c r="AC19" s="46">
        <v>4</v>
      </c>
      <c r="AD19" s="54">
        <v>0.46875</v>
      </c>
    </row>
    <row r="20" spans="2:30" x14ac:dyDescent="0.25">
      <c r="B20" s="48" t="s">
        <v>581</v>
      </c>
      <c r="C20" s="46" t="s">
        <v>579</v>
      </c>
      <c r="D20" s="45">
        <v>2</v>
      </c>
      <c r="E20" s="44">
        <v>0.3125</v>
      </c>
      <c r="F20" s="48" t="s">
        <v>589</v>
      </c>
      <c r="G20" s="46" t="s">
        <v>579</v>
      </c>
      <c r="H20" s="45">
        <v>6</v>
      </c>
      <c r="I20" s="44">
        <v>0.71875</v>
      </c>
      <c r="J20" s="48" t="s">
        <v>588</v>
      </c>
      <c r="K20" s="46" t="s">
        <v>587</v>
      </c>
      <c r="L20" s="45">
        <v>2</v>
      </c>
      <c r="M20" s="44">
        <v>0.64583333333333337</v>
      </c>
      <c r="N20" s="48" t="s">
        <v>486</v>
      </c>
      <c r="O20" s="46" t="s">
        <v>486</v>
      </c>
      <c r="P20" s="45"/>
      <c r="Q20" s="44" t="s">
        <v>486</v>
      </c>
      <c r="R20" s="47" t="s">
        <v>586</v>
      </c>
      <c r="S20" s="46" t="s">
        <v>585</v>
      </c>
      <c r="T20" s="45">
        <v>21</v>
      </c>
      <c r="U20" s="44">
        <v>0.5</v>
      </c>
    </row>
    <row r="21" spans="2:30" x14ac:dyDescent="0.25">
      <c r="B21" s="48" t="s">
        <v>580</v>
      </c>
      <c r="C21" s="46" t="s">
        <v>584</v>
      </c>
      <c r="D21" s="45">
        <v>4</v>
      </c>
      <c r="E21" s="44">
        <v>0.55208333333333337</v>
      </c>
      <c r="F21" s="48" t="s">
        <v>486</v>
      </c>
      <c r="G21" s="46" t="s">
        <v>486</v>
      </c>
      <c r="H21" s="45"/>
      <c r="I21" s="44" t="s">
        <v>486</v>
      </c>
      <c r="J21" s="48" t="s">
        <v>594</v>
      </c>
      <c r="K21" s="46" t="s">
        <v>585</v>
      </c>
      <c r="L21" s="45">
        <v>5</v>
      </c>
      <c r="M21" s="44">
        <v>0.55902777777777779</v>
      </c>
      <c r="N21" s="47" t="s">
        <v>486</v>
      </c>
      <c r="O21" s="46" t="s">
        <v>486</v>
      </c>
      <c r="P21" s="45"/>
      <c r="Q21" s="44" t="s">
        <v>486</v>
      </c>
      <c r="R21" s="48" t="s">
        <v>583</v>
      </c>
      <c r="S21" s="46" t="s">
        <v>582</v>
      </c>
      <c r="T21" s="45">
        <v>13</v>
      </c>
      <c r="U21" s="44">
        <v>0.30555555555555552</v>
      </c>
    </row>
    <row r="22" spans="2:30" x14ac:dyDescent="0.25">
      <c r="B22" s="48" t="s">
        <v>583</v>
      </c>
      <c r="C22" s="46" t="s">
        <v>582</v>
      </c>
      <c r="D22" s="45">
        <v>1</v>
      </c>
      <c r="E22" s="44">
        <v>0.41666666666666669</v>
      </c>
      <c r="F22" s="48" t="s">
        <v>486</v>
      </c>
      <c r="G22" s="46" t="s">
        <v>486</v>
      </c>
      <c r="H22" s="45"/>
      <c r="I22" s="44" t="s">
        <v>486</v>
      </c>
      <c r="J22" s="48" t="s">
        <v>486</v>
      </c>
      <c r="K22" s="46" t="s">
        <v>486</v>
      </c>
      <c r="L22" s="45"/>
      <c r="M22" s="44" t="s">
        <v>486</v>
      </c>
      <c r="N22" s="47" t="s">
        <v>486</v>
      </c>
      <c r="O22" s="46" t="s">
        <v>486</v>
      </c>
      <c r="P22" s="45"/>
      <c r="Q22" s="44" t="s">
        <v>486</v>
      </c>
      <c r="R22" s="48" t="s">
        <v>581</v>
      </c>
      <c r="S22" s="46" t="s">
        <v>579</v>
      </c>
      <c r="T22" s="45">
        <v>7</v>
      </c>
      <c r="U22" s="44">
        <v>0.34027777777777773</v>
      </c>
    </row>
    <row r="23" spans="2:30" x14ac:dyDescent="0.25">
      <c r="B23" s="48"/>
      <c r="C23" s="46"/>
      <c r="D23" s="45"/>
      <c r="E23" s="44"/>
      <c r="F23" s="48" t="s">
        <v>486</v>
      </c>
      <c r="G23" s="46" t="s">
        <v>486</v>
      </c>
      <c r="H23" s="45"/>
      <c r="I23" s="44" t="s">
        <v>486</v>
      </c>
      <c r="J23" s="48" t="s">
        <v>486</v>
      </c>
      <c r="K23" s="46" t="s">
        <v>486</v>
      </c>
      <c r="L23" s="45"/>
      <c r="M23" s="44" t="s">
        <v>486</v>
      </c>
      <c r="N23" s="47" t="s">
        <v>486</v>
      </c>
      <c r="O23" s="46" t="s">
        <v>486</v>
      </c>
      <c r="P23" s="45"/>
      <c r="Q23" s="44" t="s">
        <v>486</v>
      </c>
      <c r="R23" s="48" t="s">
        <v>580</v>
      </c>
      <c r="S23" s="46" t="s">
        <v>579</v>
      </c>
      <c r="T23" s="45">
        <v>2</v>
      </c>
      <c r="U23" s="44">
        <v>0.35416666666666669</v>
      </c>
    </row>
    <row r="26" spans="2:30" x14ac:dyDescent="0.25">
      <c r="B26" s="53" t="s">
        <v>599</v>
      </c>
      <c r="C26" s="135">
        <f>C14+7</f>
        <v>43115</v>
      </c>
      <c r="D26" s="135"/>
      <c r="E26" s="135"/>
    </row>
    <row r="27" spans="2:30" ht="15.75" thickBot="1" x14ac:dyDescent="0.3"/>
    <row r="28" spans="2:30" x14ac:dyDescent="0.25">
      <c r="B28" s="128" t="str">
        <f>TEXT(B29,"dddd")</f>
        <v>poniedziałek</v>
      </c>
      <c r="C28" s="129"/>
      <c r="D28" s="130"/>
      <c r="E28" s="131"/>
      <c r="F28" s="128" t="str">
        <f>TEXT(F29,"dddd")</f>
        <v>wtorek</v>
      </c>
      <c r="G28" s="129"/>
      <c r="H28" s="130"/>
      <c r="I28" s="131"/>
      <c r="J28" s="128" t="str">
        <f>TEXT(J29,"dddd")</f>
        <v>środa</v>
      </c>
      <c r="K28" s="129"/>
      <c r="L28" s="130"/>
      <c r="M28" s="131"/>
      <c r="N28" s="128" t="str">
        <f>TEXT(N29,"dddd")</f>
        <v>czwartek</v>
      </c>
      <c r="O28" s="129"/>
      <c r="P28" s="130"/>
      <c r="Q28" s="131"/>
      <c r="R28" s="128" t="str">
        <f>TEXT(R29,"dddd")</f>
        <v>piątek</v>
      </c>
      <c r="S28" s="129"/>
      <c r="T28" s="130"/>
      <c r="U28" s="131"/>
    </row>
    <row r="29" spans="2:30" ht="15.75" thickBot="1" x14ac:dyDescent="0.3">
      <c r="B29" s="132">
        <f>C26</f>
        <v>43115</v>
      </c>
      <c r="C29" s="133"/>
      <c r="D29" s="133"/>
      <c r="E29" s="134"/>
      <c r="F29" s="132">
        <f>C26+1</f>
        <v>43116</v>
      </c>
      <c r="G29" s="133"/>
      <c r="H29" s="133"/>
      <c r="I29" s="134"/>
      <c r="J29" s="132">
        <f>C26+2</f>
        <v>43117</v>
      </c>
      <c r="K29" s="133"/>
      <c r="L29" s="133"/>
      <c r="M29" s="134"/>
      <c r="N29" s="132">
        <f>C26+3</f>
        <v>43118</v>
      </c>
      <c r="O29" s="133"/>
      <c r="P29" s="133"/>
      <c r="Q29" s="134"/>
      <c r="R29" s="132">
        <f>C26+4</f>
        <v>43119</v>
      </c>
      <c r="S29" s="133"/>
      <c r="T29" s="133"/>
      <c r="U29" s="134"/>
    </row>
    <row r="30" spans="2:30" x14ac:dyDescent="0.25">
      <c r="B30" s="52" t="s">
        <v>598</v>
      </c>
      <c r="C30" s="51" t="s">
        <v>597</v>
      </c>
      <c r="D30" s="50" t="s">
        <v>283</v>
      </c>
      <c r="E30" s="49" t="s">
        <v>3</v>
      </c>
      <c r="F30" s="52" t="s">
        <v>598</v>
      </c>
      <c r="G30" s="51" t="s">
        <v>597</v>
      </c>
      <c r="H30" s="50" t="s">
        <v>283</v>
      </c>
      <c r="I30" s="49" t="s">
        <v>3</v>
      </c>
      <c r="J30" s="52" t="s">
        <v>598</v>
      </c>
      <c r="K30" s="51" t="s">
        <v>597</v>
      </c>
      <c r="L30" s="50" t="s">
        <v>283</v>
      </c>
      <c r="M30" s="49" t="s">
        <v>3</v>
      </c>
      <c r="N30" s="52" t="s">
        <v>598</v>
      </c>
      <c r="O30" s="51" t="s">
        <v>597</v>
      </c>
      <c r="P30" s="50" t="s">
        <v>283</v>
      </c>
      <c r="Q30" s="49" t="s">
        <v>3</v>
      </c>
      <c r="R30" s="52" t="s">
        <v>598</v>
      </c>
      <c r="S30" s="51" t="s">
        <v>597</v>
      </c>
      <c r="T30" s="50" t="s">
        <v>283</v>
      </c>
      <c r="U30" s="49" t="s">
        <v>3</v>
      </c>
    </row>
    <row r="31" spans="2:30" x14ac:dyDescent="0.25">
      <c r="B31" s="48" t="s">
        <v>594</v>
      </c>
      <c r="C31" s="46" t="s">
        <v>582</v>
      </c>
      <c r="D31" s="45">
        <v>4</v>
      </c>
      <c r="E31" s="44">
        <v>0.55902777777777779</v>
      </c>
      <c r="F31" s="48" t="s">
        <v>583</v>
      </c>
      <c r="G31" s="46" t="s">
        <v>582</v>
      </c>
      <c r="H31" s="45">
        <v>5</v>
      </c>
      <c r="I31" s="44">
        <v>0.45833333333333331</v>
      </c>
      <c r="J31" s="48" t="s">
        <v>593</v>
      </c>
      <c r="K31" s="46" t="s">
        <v>592</v>
      </c>
      <c r="L31" s="45">
        <v>1</v>
      </c>
      <c r="M31" s="44">
        <v>0.60069444444444442</v>
      </c>
      <c r="N31" s="48" t="s">
        <v>596</v>
      </c>
      <c r="O31" s="46" t="s">
        <v>595</v>
      </c>
      <c r="P31" s="45">
        <v>4</v>
      </c>
      <c r="Q31" s="44">
        <v>0.53125</v>
      </c>
      <c r="R31" s="47" t="s">
        <v>591</v>
      </c>
      <c r="S31" s="46" t="s">
        <v>590</v>
      </c>
      <c r="T31" s="45">
        <v>4</v>
      </c>
      <c r="U31" s="44">
        <v>0.5625</v>
      </c>
    </row>
    <row r="32" spans="2:30" x14ac:dyDescent="0.25">
      <c r="B32" s="48" t="s">
        <v>589</v>
      </c>
      <c r="C32" s="46" t="s">
        <v>579</v>
      </c>
      <c r="D32" s="45">
        <v>4</v>
      </c>
      <c r="E32" s="44">
        <v>0.71875</v>
      </c>
      <c r="F32" s="48" t="s">
        <v>581</v>
      </c>
      <c r="G32" s="46" t="s">
        <v>579</v>
      </c>
      <c r="H32" s="45">
        <v>7</v>
      </c>
      <c r="I32" s="44">
        <v>0.3125</v>
      </c>
      <c r="J32" s="48" t="s">
        <v>588</v>
      </c>
      <c r="K32" s="46" t="s">
        <v>587</v>
      </c>
      <c r="L32" s="45">
        <v>16</v>
      </c>
      <c r="M32" s="44">
        <v>0.64583333333333337</v>
      </c>
      <c r="N32" s="48" t="s">
        <v>583</v>
      </c>
      <c r="O32" s="46" t="s">
        <v>582</v>
      </c>
      <c r="P32" s="45">
        <v>2</v>
      </c>
      <c r="Q32" s="44">
        <v>0.64583333333333337</v>
      </c>
      <c r="R32" s="47" t="s">
        <v>586</v>
      </c>
      <c r="S32" s="46" t="s">
        <v>585</v>
      </c>
      <c r="T32" s="45">
        <v>21</v>
      </c>
      <c r="U32" s="44">
        <v>0.5</v>
      </c>
    </row>
    <row r="33" spans="2:21" x14ac:dyDescent="0.25">
      <c r="B33" s="48" t="s">
        <v>486</v>
      </c>
      <c r="C33" s="46" t="s">
        <v>486</v>
      </c>
      <c r="D33" s="45"/>
      <c r="E33" s="44" t="s">
        <v>486</v>
      </c>
      <c r="F33" s="48" t="s">
        <v>580</v>
      </c>
      <c r="G33" s="46" t="s">
        <v>584</v>
      </c>
      <c r="H33" s="45">
        <v>4</v>
      </c>
      <c r="I33" s="44">
        <v>0.55208333333333337</v>
      </c>
      <c r="J33" s="48" t="s">
        <v>594</v>
      </c>
      <c r="K33" s="46" t="s">
        <v>585</v>
      </c>
      <c r="L33" s="45">
        <v>22</v>
      </c>
      <c r="M33" s="44">
        <v>0.55902777777777779</v>
      </c>
      <c r="N33" s="48" t="s">
        <v>581</v>
      </c>
      <c r="O33" s="46" t="s">
        <v>579</v>
      </c>
      <c r="P33" s="45">
        <v>5</v>
      </c>
      <c r="Q33" s="44">
        <v>0.55902777777777779</v>
      </c>
      <c r="R33" s="48" t="s">
        <v>583</v>
      </c>
      <c r="S33" s="46" t="s">
        <v>582</v>
      </c>
      <c r="T33" s="45">
        <v>13</v>
      </c>
      <c r="U33" s="44">
        <v>0.30555555555555552</v>
      </c>
    </row>
    <row r="34" spans="2:21" x14ac:dyDescent="0.25">
      <c r="B34" s="48" t="s">
        <v>486</v>
      </c>
      <c r="C34" s="46" t="s">
        <v>486</v>
      </c>
      <c r="D34" s="45"/>
      <c r="E34" s="44" t="s">
        <v>486</v>
      </c>
      <c r="F34" s="48" t="s">
        <v>583</v>
      </c>
      <c r="G34" s="46" t="s">
        <v>582</v>
      </c>
      <c r="H34" s="45">
        <v>1</v>
      </c>
      <c r="I34" s="44">
        <v>0.41666666666666669</v>
      </c>
      <c r="J34" s="48" t="s">
        <v>486</v>
      </c>
      <c r="K34" s="46" t="s">
        <v>486</v>
      </c>
      <c r="L34" s="45"/>
      <c r="M34" s="44" t="s">
        <v>486</v>
      </c>
      <c r="N34" s="48" t="s">
        <v>583</v>
      </c>
      <c r="O34" s="46" t="s">
        <v>582</v>
      </c>
      <c r="P34" s="45">
        <v>6</v>
      </c>
      <c r="Q34" s="44">
        <v>0.71875</v>
      </c>
      <c r="R34" s="48" t="s">
        <v>581</v>
      </c>
      <c r="S34" s="46" t="s">
        <v>579</v>
      </c>
      <c r="T34" s="45">
        <v>7</v>
      </c>
      <c r="U34" s="44">
        <v>0.34027777777777773</v>
      </c>
    </row>
    <row r="35" spans="2:21" x14ac:dyDescent="0.25">
      <c r="B35" s="48" t="s">
        <v>486</v>
      </c>
      <c r="C35" s="46" t="s">
        <v>486</v>
      </c>
      <c r="D35" s="45"/>
      <c r="E35" s="44" t="s">
        <v>486</v>
      </c>
      <c r="F35" s="48" t="s">
        <v>486</v>
      </c>
      <c r="G35" s="46" t="s">
        <v>486</v>
      </c>
      <c r="H35" s="45"/>
      <c r="I35" s="44" t="s">
        <v>486</v>
      </c>
      <c r="J35" s="48" t="s">
        <v>486</v>
      </c>
      <c r="K35" s="46" t="s">
        <v>486</v>
      </c>
      <c r="L35" s="45"/>
      <c r="M35" s="44" t="s">
        <v>486</v>
      </c>
      <c r="N35" s="48"/>
      <c r="O35" s="46"/>
      <c r="P35" s="45"/>
      <c r="Q35" s="44" t="s">
        <v>486</v>
      </c>
      <c r="R35" s="48" t="s">
        <v>580</v>
      </c>
      <c r="S35" s="46" t="s">
        <v>579</v>
      </c>
      <c r="T35" s="45">
        <v>2</v>
      </c>
      <c r="U35" s="44">
        <v>0.35416666666666669</v>
      </c>
    </row>
    <row r="36" spans="2:21" x14ac:dyDescent="0.25">
      <c r="B36" s="48" t="s">
        <v>486</v>
      </c>
      <c r="C36" s="46" t="s">
        <v>486</v>
      </c>
      <c r="D36" s="45"/>
      <c r="E36" s="44" t="s">
        <v>486</v>
      </c>
      <c r="F36" s="48" t="s">
        <v>486</v>
      </c>
      <c r="G36" s="46" t="s">
        <v>486</v>
      </c>
      <c r="H36" s="45"/>
      <c r="I36" s="44" t="s">
        <v>486</v>
      </c>
      <c r="J36" s="48" t="s">
        <v>486</v>
      </c>
      <c r="K36" s="46" t="s">
        <v>486</v>
      </c>
      <c r="L36" s="45"/>
      <c r="M36" s="44" t="s">
        <v>486</v>
      </c>
      <c r="N36" s="48"/>
      <c r="O36" s="46"/>
      <c r="P36" s="45"/>
      <c r="Q36" s="44" t="s">
        <v>486</v>
      </c>
      <c r="R36" s="47" t="s">
        <v>591</v>
      </c>
      <c r="S36" s="46" t="s">
        <v>579</v>
      </c>
      <c r="T36" s="45">
        <v>8</v>
      </c>
      <c r="U36" s="44">
        <v>0.34027777777777773</v>
      </c>
    </row>
    <row r="37" spans="2:21" x14ac:dyDescent="0.25">
      <c r="B37" s="48" t="s">
        <v>486</v>
      </c>
      <c r="C37" s="46" t="s">
        <v>486</v>
      </c>
      <c r="D37" s="45"/>
      <c r="E37" s="44" t="s">
        <v>486</v>
      </c>
      <c r="F37" s="48" t="s">
        <v>486</v>
      </c>
      <c r="G37" s="46" t="s">
        <v>486</v>
      </c>
      <c r="H37" s="45"/>
      <c r="I37" s="44" t="s">
        <v>486</v>
      </c>
      <c r="J37" s="48" t="s">
        <v>486</v>
      </c>
      <c r="K37" s="46" t="s">
        <v>486</v>
      </c>
      <c r="L37" s="45"/>
      <c r="M37" s="44" t="s">
        <v>486</v>
      </c>
      <c r="N37" s="48"/>
      <c r="O37" s="46"/>
      <c r="P37" s="45"/>
      <c r="Q37" s="44" t="s">
        <v>486</v>
      </c>
      <c r="R37" s="47" t="s">
        <v>586</v>
      </c>
      <c r="S37" s="46" t="s">
        <v>579</v>
      </c>
      <c r="T37" s="45">
        <v>9</v>
      </c>
      <c r="U37" s="44">
        <v>0.35416666666666669</v>
      </c>
    </row>
    <row r="40" spans="2:21" x14ac:dyDescent="0.25">
      <c r="B40" s="53" t="s">
        <v>599</v>
      </c>
      <c r="C40" s="135">
        <f>C26+7</f>
        <v>43122</v>
      </c>
      <c r="D40" s="135"/>
      <c r="E40" s="135"/>
    </row>
    <row r="41" spans="2:21" ht="15.75" thickBot="1" x14ac:dyDescent="0.3"/>
    <row r="42" spans="2:21" x14ac:dyDescent="0.25">
      <c r="B42" s="128" t="str">
        <f>TEXT(B43,"dddd")</f>
        <v>poniedziałek</v>
      </c>
      <c r="C42" s="129"/>
      <c r="D42" s="130"/>
      <c r="E42" s="131"/>
      <c r="F42" s="128" t="str">
        <f>TEXT(F43,"dddd")</f>
        <v>wtorek</v>
      </c>
      <c r="G42" s="129"/>
      <c r="H42" s="130"/>
      <c r="I42" s="131"/>
      <c r="J42" s="128" t="str">
        <f>TEXT(J43,"dddd")</f>
        <v>środa</v>
      </c>
      <c r="K42" s="129"/>
      <c r="L42" s="130"/>
      <c r="M42" s="131"/>
      <c r="N42" s="128" t="str">
        <f>TEXT(N43,"dddd")</f>
        <v>czwartek</v>
      </c>
      <c r="O42" s="129"/>
      <c r="P42" s="130"/>
      <c r="Q42" s="131"/>
      <c r="R42" s="128" t="str">
        <f>TEXT(R43,"dddd")</f>
        <v>piątek</v>
      </c>
      <c r="S42" s="129"/>
      <c r="T42" s="130"/>
      <c r="U42" s="131"/>
    </row>
    <row r="43" spans="2:21" ht="15.75" thickBot="1" x14ac:dyDescent="0.3">
      <c r="B43" s="132">
        <f>C40</f>
        <v>43122</v>
      </c>
      <c r="C43" s="133"/>
      <c r="D43" s="133"/>
      <c r="E43" s="134"/>
      <c r="F43" s="132">
        <f>C40+1</f>
        <v>43123</v>
      </c>
      <c r="G43" s="133"/>
      <c r="H43" s="133"/>
      <c r="I43" s="134"/>
      <c r="J43" s="132">
        <f>C40+2</f>
        <v>43124</v>
      </c>
      <c r="K43" s="133"/>
      <c r="L43" s="133"/>
      <c r="M43" s="134"/>
      <c r="N43" s="132">
        <f>C40+3</f>
        <v>43125</v>
      </c>
      <c r="O43" s="133"/>
      <c r="P43" s="133"/>
      <c r="Q43" s="134"/>
      <c r="R43" s="132">
        <f>C40+4</f>
        <v>43126</v>
      </c>
      <c r="S43" s="133"/>
      <c r="T43" s="133"/>
      <c r="U43" s="134"/>
    </row>
    <row r="44" spans="2:21" x14ac:dyDescent="0.25">
      <c r="B44" s="52" t="s">
        <v>598</v>
      </c>
      <c r="C44" s="51" t="s">
        <v>597</v>
      </c>
      <c r="D44" s="50" t="s">
        <v>283</v>
      </c>
      <c r="E44" s="49" t="s">
        <v>3</v>
      </c>
      <c r="F44" s="52" t="s">
        <v>598</v>
      </c>
      <c r="G44" s="51" t="s">
        <v>597</v>
      </c>
      <c r="H44" s="50" t="s">
        <v>283</v>
      </c>
      <c r="I44" s="49" t="s">
        <v>3</v>
      </c>
      <c r="J44" s="52" t="s">
        <v>598</v>
      </c>
      <c r="K44" s="51" t="s">
        <v>597</v>
      </c>
      <c r="L44" s="50" t="s">
        <v>283</v>
      </c>
      <c r="M44" s="49" t="s">
        <v>3</v>
      </c>
      <c r="N44" s="52" t="s">
        <v>598</v>
      </c>
      <c r="O44" s="51" t="s">
        <v>597</v>
      </c>
      <c r="P44" s="50" t="s">
        <v>283</v>
      </c>
      <c r="Q44" s="49" t="s">
        <v>3</v>
      </c>
      <c r="R44" s="52" t="s">
        <v>598</v>
      </c>
      <c r="S44" s="51" t="s">
        <v>597</v>
      </c>
      <c r="T44" s="50" t="s">
        <v>283</v>
      </c>
      <c r="U44" s="49" t="s">
        <v>3</v>
      </c>
    </row>
    <row r="45" spans="2:21" x14ac:dyDescent="0.25">
      <c r="B45" s="48" t="s">
        <v>583</v>
      </c>
      <c r="C45" s="46" t="s">
        <v>582</v>
      </c>
      <c r="D45" s="45">
        <v>3</v>
      </c>
      <c r="E45" s="44">
        <v>0.45833333333333331</v>
      </c>
      <c r="F45" s="48" t="s">
        <v>596</v>
      </c>
      <c r="G45" s="46" t="s">
        <v>595</v>
      </c>
      <c r="H45" s="45">
        <v>4</v>
      </c>
      <c r="I45" s="44">
        <v>0.53125</v>
      </c>
      <c r="J45" s="48" t="s">
        <v>594</v>
      </c>
      <c r="K45" s="46" t="s">
        <v>582</v>
      </c>
      <c r="L45" s="45">
        <v>4</v>
      </c>
      <c r="M45" s="44">
        <v>0.55902777777777779</v>
      </c>
      <c r="N45" s="48" t="s">
        <v>593</v>
      </c>
      <c r="O45" s="46" t="s">
        <v>592</v>
      </c>
      <c r="P45" s="45">
        <v>1</v>
      </c>
      <c r="Q45" s="44">
        <v>0.60069444444444442</v>
      </c>
      <c r="R45" s="47" t="s">
        <v>591</v>
      </c>
      <c r="S45" s="46" t="s">
        <v>590</v>
      </c>
      <c r="T45" s="45">
        <v>4</v>
      </c>
      <c r="U45" s="44">
        <v>0.5625</v>
      </c>
    </row>
    <row r="46" spans="2:21" x14ac:dyDescent="0.25">
      <c r="B46" s="48" t="s">
        <v>581</v>
      </c>
      <c r="C46" s="46" t="s">
        <v>579</v>
      </c>
      <c r="D46" s="45">
        <v>2</v>
      </c>
      <c r="E46" s="44">
        <v>0.3125</v>
      </c>
      <c r="F46" s="48" t="s">
        <v>486</v>
      </c>
      <c r="G46" s="46" t="s">
        <v>486</v>
      </c>
      <c r="H46" s="45"/>
      <c r="I46" s="44" t="s">
        <v>486</v>
      </c>
      <c r="J46" s="48" t="s">
        <v>589</v>
      </c>
      <c r="K46" s="46" t="s">
        <v>579</v>
      </c>
      <c r="L46" s="45">
        <v>6</v>
      </c>
      <c r="M46" s="44">
        <v>0.71875</v>
      </c>
      <c r="N46" s="48" t="s">
        <v>588</v>
      </c>
      <c r="O46" s="46" t="s">
        <v>587</v>
      </c>
      <c r="P46" s="45">
        <v>2</v>
      </c>
      <c r="Q46" s="44">
        <v>0.64583333333333337</v>
      </c>
      <c r="R46" s="47" t="s">
        <v>586</v>
      </c>
      <c r="S46" s="46" t="s">
        <v>585</v>
      </c>
      <c r="T46" s="45">
        <v>21</v>
      </c>
      <c r="U46" s="44">
        <v>0.5</v>
      </c>
    </row>
    <row r="47" spans="2:21" x14ac:dyDescent="0.25">
      <c r="B47" s="48" t="s">
        <v>580</v>
      </c>
      <c r="C47" s="46" t="s">
        <v>584</v>
      </c>
      <c r="D47" s="45">
        <v>4</v>
      </c>
      <c r="E47" s="44">
        <v>0.55208333333333337</v>
      </c>
      <c r="F47" s="48" t="s">
        <v>486</v>
      </c>
      <c r="G47" s="46" t="s">
        <v>486</v>
      </c>
      <c r="H47" s="45"/>
      <c r="I47" s="44" t="s">
        <v>486</v>
      </c>
      <c r="J47" s="48" t="s">
        <v>486</v>
      </c>
      <c r="K47" s="46" t="s">
        <v>486</v>
      </c>
      <c r="L47" s="45"/>
      <c r="M47" s="44" t="s">
        <v>486</v>
      </c>
      <c r="N47" s="48" t="s">
        <v>583</v>
      </c>
      <c r="O47" s="46" t="s">
        <v>582</v>
      </c>
      <c r="P47" s="45">
        <v>13</v>
      </c>
      <c r="Q47" s="44">
        <v>0.30555555555555552</v>
      </c>
      <c r="R47" s="47" t="s">
        <v>486</v>
      </c>
      <c r="S47" s="46" t="s">
        <v>486</v>
      </c>
      <c r="T47" s="45"/>
      <c r="U47" s="44" t="s">
        <v>486</v>
      </c>
    </row>
    <row r="48" spans="2:21" x14ac:dyDescent="0.25">
      <c r="B48" s="48" t="s">
        <v>583</v>
      </c>
      <c r="C48" s="46" t="s">
        <v>582</v>
      </c>
      <c r="D48" s="45">
        <v>1</v>
      </c>
      <c r="E48" s="44">
        <v>0.41666666666666669</v>
      </c>
      <c r="F48" s="48" t="s">
        <v>486</v>
      </c>
      <c r="G48" s="46" t="s">
        <v>486</v>
      </c>
      <c r="H48" s="45"/>
      <c r="I48" s="44" t="s">
        <v>486</v>
      </c>
      <c r="J48" s="48" t="s">
        <v>486</v>
      </c>
      <c r="K48" s="46" t="s">
        <v>486</v>
      </c>
      <c r="L48" s="45"/>
      <c r="M48" s="44" t="s">
        <v>486</v>
      </c>
      <c r="N48" s="48" t="s">
        <v>581</v>
      </c>
      <c r="O48" s="46" t="s">
        <v>579</v>
      </c>
      <c r="P48" s="45">
        <v>7</v>
      </c>
      <c r="Q48" s="44">
        <v>0.34027777777777773</v>
      </c>
      <c r="R48" s="47" t="s">
        <v>486</v>
      </c>
      <c r="S48" s="46" t="s">
        <v>486</v>
      </c>
      <c r="T48" s="45"/>
      <c r="U48" s="44" t="s">
        <v>486</v>
      </c>
    </row>
    <row r="49" spans="2:21" x14ac:dyDescent="0.25">
      <c r="B49" s="48"/>
      <c r="C49" s="46"/>
      <c r="D49" s="45"/>
      <c r="E49" s="44"/>
      <c r="F49" s="48" t="s">
        <v>486</v>
      </c>
      <c r="G49" s="46" t="s">
        <v>486</v>
      </c>
      <c r="H49" s="45"/>
      <c r="I49" s="44" t="s">
        <v>486</v>
      </c>
      <c r="J49" s="48" t="s">
        <v>486</v>
      </c>
      <c r="K49" s="46" t="s">
        <v>486</v>
      </c>
      <c r="L49" s="45"/>
      <c r="M49" s="44" t="s">
        <v>486</v>
      </c>
      <c r="N49" s="48" t="s">
        <v>580</v>
      </c>
      <c r="O49" s="46" t="s">
        <v>579</v>
      </c>
      <c r="P49" s="45">
        <v>2</v>
      </c>
      <c r="Q49" s="44">
        <v>0.35416666666666669</v>
      </c>
      <c r="R49" s="47" t="s">
        <v>486</v>
      </c>
      <c r="S49" s="46" t="s">
        <v>486</v>
      </c>
      <c r="T49" s="45"/>
      <c r="U49" s="44" t="s">
        <v>486</v>
      </c>
    </row>
    <row r="52" spans="2:21" x14ac:dyDescent="0.25">
      <c r="B52" s="53" t="s">
        <v>599</v>
      </c>
      <c r="C52" s="135">
        <f>C40+7</f>
        <v>43129</v>
      </c>
      <c r="D52" s="135"/>
      <c r="E52" s="135"/>
    </row>
    <row r="53" spans="2:21" ht="15.75" thickBot="1" x14ac:dyDescent="0.3"/>
    <row r="54" spans="2:21" x14ac:dyDescent="0.25">
      <c r="B54" s="128" t="str">
        <f>TEXT(B55,"dddd")</f>
        <v>poniedziałek</v>
      </c>
      <c r="C54" s="129"/>
      <c r="D54" s="130"/>
      <c r="E54" s="131"/>
      <c r="F54" s="128" t="str">
        <f>TEXT(F55,"dddd")</f>
        <v>wtorek</v>
      </c>
      <c r="G54" s="129"/>
      <c r="H54" s="130"/>
      <c r="I54" s="131"/>
      <c r="J54" s="128" t="str">
        <f>TEXT(J55,"dddd")</f>
        <v>środa</v>
      </c>
      <c r="K54" s="129"/>
      <c r="L54" s="130"/>
      <c r="M54" s="131"/>
      <c r="N54" s="128" t="str">
        <f>TEXT(N55,"dddd")</f>
        <v>czwartek</v>
      </c>
      <c r="O54" s="129"/>
      <c r="P54" s="130"/>
      <c r="Q54" s="131"/>
      <c r="R54" s="128" t="str">
        <f>TEXT(R55,"dddd")</f>
        <v>piątek</v>
      </c>
      <c r="S54" s="129"/>
      <c r="T54" s="130"/>
      <c r="U54" s="131"/>
    </row>
    <row r="55" spans="2:21" ht="15.75" thickBot="1" x14ac:dyDescent="0.3">
      <c r="B55" s="132">
        <f>C52</f>
        <v>43129</v>
      </c>
      <c r="C55" s="133"/>
      <c r="D55" s="133"/>
      <c r="E55" s="134"/>
      <c r="F55" s="132">
        <f>C52+1</f>
        <v>43130</v>
      </c>
      <c r="G55" s="133"/>
      <c r="H55" s="133"/>
      <c r="I55" s="134"/>
      <c r="J55" s="132">
        <f>C52+2</f>
        <v>43131</v>
      </c>
      <c r="K55" s="133"/>
      <c r="L55" s="133"/>
      <c r="M55" s="134"/>
      <c r="N55" s="132">
        <f>C52+3</f>
        <v>43132</v>
      </c>
      <c r="O55" s="133"/>
      <c r="P55" s="133"/>
      <c r="Q55" s="134"/>
      <c r="R55" s="132">
        <f>C52+4</f>
        <v>43133</v>
      </c>
      <c r="S55" s="133"/>
      <c r="T55" s="133"/>
      <c r="U55" s="134"/>
    </row>
    <row r="56" spans="2:21" x14ac:dyDescent="0.25">
      <c r="B56" s="52" t="s">
        <v>598</v>
      </c>
      <c r="C56" s="51" t="s">
        <v>597</v>
      </c>
      <c r="D56" s="50" t="s">
        <v>283</v>
      </c>
      <c r="E56" s="49" t="s">
        <v>3</v>
      </c>
      <c r="F56" s="52" t="s">
        <v>598</v>
      </c>
      <c r="G56" s="51" t="s">
        <v>597</v>
      </c>
      <c r="H56" s="50" t="s">
        <v>283</v>
      </c>
      <c r="I56" s="49" t="s">
        <v>3</v>
      </c>
      <c r="J56" s="52" t="s">
        <v>598</v>
      </c>
      <c r="K56" s="51" t="s">
        <v>597</v>
      </c>
      <c r="L56" s="50" t="s">
        <v>283</v>
      </c>
      <c r="M56" s="49" t="s">
        <v>3</v>
      </c>
      <c r="N56" s="52" t="s">
        <v>598</v>
      </c>
      <c r="O56" s="51" t="s">
        <v>597</v>
      </c>
      <c r="P56" s="50" t="s">
        <v>283</v>
      </c>
      <c r="Q56" s="49" t="s">
        <v>3</v>
      </c>
      <c r="R56" s="52" t="s">
        <v>598</v>
      </c>
      <c r="S56" s="51" t="s">
        <v>597</v>
      </c>
      <c r="T56" s="50" t="s">
        <v>283</v>
      </c>
      <c r="U56" s="49" t="s">
        <v>3</v>
      </c>
    </row>
    <row r="57" spans="2:21" x14ac:dyDescent="0.25">
      <c r="B57" s="48" t="s">
        <v>583</v>
      </c>
      <c r="C57" s="46" t="s">
        <v>582</v>
      </c>
      <c r="D57" s="45">
        <v>3</v>
      </c>
      <c r="E57" s="44">
        <v>0.45833333333333331</v>
      </c>
      <c r="F57" s="48" t="s">
        <v>596</v>
      </c>
      <c r="G57" s="46" t="s">
        <v>595</v>
      </c>
      <c r="H57" s="45">
        <v>4</v>
      </c>
      <c r="I57" s="44">
        <v>0.53125</v>
      </c>
      <c r="J57" s="48" t="s">
        <v>594</v>
      </c>
      <c r="K57" s="46" t="s">
        <v>582</v>
      </c>
      <c r="L57" s="45">
        <v>4</v>
      </c>
      <c r="M57" s="44">
        <v>0.55902777777777779</v>
      </c>
      <c r="N57" s="48" t="s">
        <v>593</v>
      </c>
      <c r="O57" s="46" t="s">
        <v>592</v>
      </c>
      <c r="P57" s="45">
        <v>1</v>
      </c>
      <c r="Q57" s="44">
        <v>0.60069444444444442</v>
      </c>
      <c r="R57" s="47" t="s">
        <v>591</v>
      </c>
      <c r="S57" s="46" t="s">
        <v>590</v>
      </c>
      <c r="T57" s="45">
        <v>4</v>
      </c>
      <c r="U57" s="44">
        <v>0.5625</v>
      </c>
    </row>
    <row r="58" spans="2:21" x14ac:dyDescent="0.25">
      <c r="B58" s="48" t="s">
        <v>581</v>
      </c>
      <c r="C58" s="46" t="s">
        <v>579</v>
      </c>
      <c r="D58" s="45">
        <v>2</v>
      </c>
      <c r="E58" s="44">
        <v>0.3125</v>
      </c>
      <c r="F58" s="48" t="s">
        <v>486</v>
      </c>
      <c r="G58" s="46" t="s">
        <v>486</v>
      </c>
      <c r="H58" s="45"/>
      <c r="I58" s="44" t="s">
        <v>486</v>
      </c>
      <c r="J58" s="48" t="s">
        <v>589</v>
      </c>
      <c r="K58" s="46" t="s">
        <v>579</v>
      </c>
      <c r="L58" s="45">
        <v>6</v>
      </c>
      <c r="M58" s="44">
        <v>0.71875</v>
      </c>
      <c r="N58" s="48" t="s">
        <v>588</v>
      </c>
      <c r="O58" s="46" t="s">
        <v>587</v>
      </c>
      <c r="P58" s="45">
        <v>2</v>
      </c>
      <c r="Q58" s="44">
        <v>0.64583333333333337</v>
      </c>
      <c r="R58" s="47" t="s">
        <v>586</v>
      </c>
      <c r="S58" s="46" t="s">
        <v>585</v>
      </c>
      <c r="T58" s="45">
        <v>21</v>
      </c>
      <c r="U58" s="44">
        <v>0.5</v>
      </c>
    </row>
    <row r="59" spans="2:21" x14ac:dyDescent="0.25">
      <c r="B59" s="48" t="s">
        <v>580</v>
      </c>
      <c r="C59" s="46" t="s">
        <v>584</v>
      </c>
      <c r="D59" s="45">
        <v>4</v>
      </c>
      <c r="E59" s="44">
        <v>0.55208333333333337</v>
      </c>
      <c r="F59" s="48" t="s">
        <v>486</v>
      </c>
      <c r="G59" s="46" t="s">
        <v>486</v>
      </c>
      <c r="H59" s="45"/>
      <c r="I59" s="44" t="s">
        <v>486</v>
      </c>
      <c r="J59" s="48" t="s">
        <v>486</v>
      </c>
      <c r="K59" s="46" t="s">
        <v>486</v>
      </c>
      <c r="L59" s="45"/>
      <c r="M59" s="44" t="s">
        <v>486</v>
      </c>
      <c r="N59" s="48" t="s">
        <v>583</v>
      </c>
      <c r="O59" s="46" t="s">
        <v>582</v>
      </c>
      <c r="P59" s="45">
        <v>13</v>
      </c>
      <c r="Q59" s="44">
        <v>0.30555555555555552</v>
      </c>
      <c r="R59" s="47" t="s">
        <v>486</v>
      </c>
      <c r="S59" s="46" t="s">
        <v>486</v>
      </c>
      <c r="T59" s="45"/>
      <c r="U59" s="44" t="s">
        <v>486</v>
      </c>
    </row>
    <row r="60" spans="2:21" x14ac:dyDescent="0.25">
      <c r="B60" s="48" t="s">
        <v>583</v>
      </c>
      <c r="C60" s="46" t="s">
        <v>582</v>
      </c>
      <c r="D60" s="45">
        <v>1</v>
      </c>
      <c r="E60" s="44">
        <v>0.41666666666666669</v>
      </c>
      <c r="F60" s="48" t="s">
        <v>486</v>
      </c>
      <c r="G60" s="46" t="s">
        <v>486</v>
      </c>
      <c r="H60" s="45"/>
      <c r="I60" s="44" t="s">
        <v>486</v>
      </c>
      <c r="J60" s="48" t="s">
        <v>486</v>
      </c>
      <c r="K60" s="46" t="s">
        <v>486</v>
      </c>
      <c r="L60" s="45"/>
      <c r="M60" s="44" t="s">
        <v>486</v>
      </c>
      <c r="N60" s="48" t="s">
        <v>581</v>
      </c>
      <c r="O60" s="46" t="s">
        <v>579</v>
      </c>
      <c r="P60" s="45">
        <v>7</v>
      </c>
      <c r="Q60" s="44">
        <v>0.34027777777777773</v>
      </c>
      <c r="R60" s="47" t="s">
        <v>486</v>
      </c>
      <c r="S60" s="46" t="s">
        <v>486</v>
      </c>
      <c r="T60" s="45"/>
      <c r="U60" s="44" t="s">
        <v>486</v>
      </c>
    </row>
    <row r="61" spans="2:21" x14ac:dyDescent="0.25">
      <c r="B61" s="48"/>
      <c r="C61" s="46"/>
      <c r="D61" s="45"/>
      <c r="E61" s="44"/>
      <c r="F61" s="48" t="s">
        <v>486</v>
      </c>
      <c r="G61" s="46" t="s">
        <v>486</v>
      </c>
      <c r="H61" s="45"/>
      <c r="I61" s="44" t="s">
        <v>486</v>
      </c>
      <c r="J61" s="48" t="s">
        <v>486</v>
      </c>
      <c r="K61" s="46" t="s">
        <v>486</v>
      </c>
      <c r="L61" s="45"/>
      <c r="M61" s="44" t="s">
        <v>486</v>
      </c>
      <c r="N61" s="48" t="s">
        <v>580</v>
      </c>
      <c r="O61" s="46" t="s">
        <v>579</v>
      </c>
      <c r="P61" s="45">
        <v>2</v>
      </c>
      <c r="Q61" s="44">
        <v>0.35416666666666669</v>
      </c>
      <c r="R61" s="47" t="s">
        <v>486</v>
      </c>
      <c r="S61" s="46" t="s">
        <v>486</v>
      </c>
      <c r="T61" s="45"/>
      <c r="U61" s="44" t="s">
        <v>486</v>
      </c>
    </row>
  </sheetData>
  <mergeCells count="55">
    <mergeCell ref="N4:Q4"/>
    <mergeCell ref="C2:E2"/>
    <mergeCell ref="R4:U4"/>
    <mergeCell ref="B5:E5"/>
    <mergeCell ref="F5:I5"/>
    <mergeCell ref="J5:M5"/>
    <mergeCell ref="N5:Q5"/>
    <mergeCell ref="R5:U5"/>
    <mergeCell ref="B4:E4"/>
    <mergeCell ref="F4:I4"/>
    <mergeCell ref="J4:M4"/>
    <mergeCell ref="R17:U17"/>
    <mergeCell ref="C14:E14"/>
    <mergeCell ref="B16:E16"/>
    <mergeCell ref="F16:I16"/>
    <mergeCell ref="J16:M16"/>
    <mergeCell ref="N16:Q16"/>
    <mergeCell ref="R16:U16"/>
    <mergeCell ref="B17:E17"/>
    <mergeCell ref="F17:I17"/>
    <mergeCell ref="J17:M17"/>
    <mergeCell ref="N17:Q17"/>
    <mergeCell ref="C26:E26"/>
    <mergeCell ref="B28:E28"/>
    <mergeCell ref="F28:I28"/>
    <mergeCell ref="J28:M28"/>
    <mergeCell ref="N28:Q28"/>
    <mergeCell ref="R28:U28"/>
    <mergeCell ref="B29:E29"/>
    <mergeCell ref="F29:I29"/>
    <mergeCell ref="J29:M29"/>
    <mergeCell ref="N29:Q29"/>
    <mergeCell ref="R29:U29"/>
    <mergeCell ref="R43:U43"/>
    <mergeCell ref="C40:E40"/>
    <mergeCell ref="B42:E42"/>
    <mergeCell ref="F42:I42"/>
    <mergeCell ref="J42:M42"/>
    <mergeCell ref="N42:Q42"/>
    <mergeCell ref="R42:U42"/>
    <mergeCell ref="B43:E43"/>
    <mergeCell ref="F43:I43"/>
    <mergeCell ref="J43:M43"/>
    <mergeCell ref="N43:Q43"/>
    <mergeCell ref="C52:E52"/>
    <mergeCell ref="B54:E54"/>
    <mergeCell ref="F54:I54"/>
    <mergeCell ref="J54:M54"/>
    <mergeCell ref="N54:Q54"/>
    <mergeCell ref="R54:U54"/>
    <mergeCell ref="B55:E55"/>
    <mergeCell ref="F55:I55"/>
    <mergeCell ref="J55:M55"/>
    <mergeCell ref="N55:Q55"/>
    <mergeCell ref="R55:U55"/>
  </mergeCells>
  <pageMargins left="0.7" right="0.7" top="0.75" bottom="0.75" header="0.3" footer="0.3"/>
  <pageSetup paperSize="9" orientation="portrait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C2575-769C-486B-9F87-B6DCBF0F7608}">
  <dimension ref="A1:AC2"/>
  <sheetViews>
    <sheetView workbookViewId="0">
      <selection activeCell="C5" sqref="C5"/>
    </sheetView>
  </sheetViews>
  <sheetFormatPr defaultRowHeight="15" x14ac:dyDescent="0.25"/>
  <cols>
    <col min="1" max="1" width="18.28515625" bestFit="1" customWidth="1"/>
    <col min="2" max="19" width="5.140625" customWidth="1"/>
    <col min="24" max="29" width="6.5703125" customWidth="1"/>
  </cols>
  <sheetData>
    <row r="1" spans="1:29" x14ac:dyDescent="0.25">
      <c r="A1" s="61" t="s">
        <v>147</v>
      </c>
      <c r="B1" s="95" t="s">
        <v>628</v>
      </c>
      <c r="C1" s="95"/>
      <c r="D1" s="95"/>
      <c r="E1" s="95" t="s">
        <v>629</v>
      </c>
      <c r="F1" s="95"/>
      <c r="G1" s="95"/>
      <c r="H1" s="95" t="s">
        <v>630</v>
      </c>
      <c r="I1" s="95"/>
      <c r="J1" s="95"/>
      <c r="K1" s="95" t="s">
        <v>631</v>
      </c>
      <c r="L1" s="95"/>
      <c r="M1" s="95"/>
      <c r="N1" s="95" t="s">
        <v>632</v>
      </c>
      <c r="O1" s="95"/>
      <c r="P1" s="95"/>
      <c r="Q1" s="95" t="s">
        <v>633</v>
      </c>
      <c r="R1" s="95"/>
      <c r="S1" s="95"/>
      <c r="U1" s="87" t="s">
        <v>634</v>
      </c>
      <c r="V1" s="87"/>
      <c r="W1" s="87"/>
      <c r="X1" s="66" t="s">
        <v>628</v>
      </c>
      <c r="Y1" s="66" t="s">
        <v>629</v>
      </c>
      <c r="Z1" s="66" t="s">
        <v>630</v>
      </c>
      <c r="AA1" s="66" t="s">
        <v>631</v>
      </c>
      <c r="AB1" s="66" t="s">
        <v>632</v>
      </c>
      <c r="AC1" s="66" t="s">
        <v>633</v>
      </c>
    </row>
    <row r="2" spans="1:29" x14ac:dyDescent="0.25">
      <c r="A2" s="61" t="s">
        <v>635</v>
      </c>
      <c r="B2" s="95">
        <f>X2</f>
        <v>215</v>
      </c>
      <c r="C2" s="95"/>
      <c r="D2" s="95"/>
      <c r="E2" s="95">
        <f>Y2</f>
        <v>352</v>
      </c>
      <c r="F2" s="95"/>
      <c r="G2" s="95"/>
      <c r="H2" s="95">
        <f>Z2</f>
        <v>654</v>
      </c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U2" s="87"/>
      <c r="V2" s="87"/>
      <c r="W2" s="87"/>
      <c r="X2" s="66">
        <v>215</v>
      </c>
      <c r="Y2" s="66">
        <v>352</v>
      </c>
      <c r="Z2" s="66">
        <v>654</v>
      </c>
      <c r="AA2" s="66">
        <v>456</v>
      </c>
      <c r="AB2" s="66">
        <v>886</v>
      </c>
      <c r="AC2" s="66">
        <v>11</v>
      </c>
    </row>
  </sheetData>
  <mergeCells count="13">
    <mergeCell ref="K2:M2"/>
    <mergeCell ref="N2:P2"/>
    <mergeCell ref="U1:W2"/>
    <mergeCell ref="Q2:S2"/>
    <mergeCell ref="Q1:S1"/>
    <mergeCell ref="K1:M1"/>
    <mergeCell ref="N1:P1"/>
    <mergeCell ref="B1:D1"/>
    <mergeCell ref="E1:G1"/>
    <mergeCell ref="H1:J1"/>
    <mergeCell ref="B2:D2"/>
    <mergeCell ref="E2:G2"/>
    <mergeCell ref="H2:J2"/>
  </mergeCells>
  <phoneticPr fontId="3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AB7E1-1870-484C-B9FF-35F9F5BDFC4D}">
  <dimension ref="A2:T20"/>
  <sheetViews>
    <sheetView workbookViewId="0">
      <selection activeCell="B11" sqref="B11"/>
    </sheetView>
  </sheetViews>
  <sheetFormatPr defaultRowHeight="15" x14ac:dyDescent="0.25"/>
  <cols>
    <col min="1" max="1" width="34" bestFit="1" customWidth="1"/>
    <col min="2" max="2" width="16.140625" customWidth="1"/>
  </cols>
  <sheetData>
    <row r="2" spans="1:20" x14ac:dyDescent="0.25">
      <c r="A2" s="76" t="s">
        <v>664</v>
      </c>
      <c r="B2" s="76" t="s">
        <v>577</v>
      </c>
      <c r="C2" s="69" t="s">
        <v>622</v>
      </c>
      <c r="E2" s="61" t="s">
        <v>688</v>
      </c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</row>
    <row r="3" spans="1:20" x14ac:dyDescent="0.25">
      <c r="A3" s="61" t="s">
        <v>665</v>
      </c>
      <c r="B3" s="61" t="s">
        <v>666</v>
      </c>
      <c r="C3" s="69"/>
      <c r="E3" s="61"/>
      <c r="F3" s="77">
        <v>20</v>
      </c>
      <c r="G3" s="77">
        <v>25</v>
      </c>
      <c r="H3" s="77">
        <v>30</v>
      </c>
      <c r="I3" s="77">
        <v>35</v>
      </c>
      <c r="J3" s="77">
        <v>40</v>
      </c>
      <c r="K3" s="77">
        <v>45</v>
      </c>
      <c r="L3" s="77">
        <v>50</v>
      </c>
      <c r="M3" s="77">
        <v>55</v>
      </c>
      <c r="N3" s="77">
        <v>60</v>
      </c>
      <c r="O3" s="77">
        <v>65</v>
      </c>
      <c r="P3" s="77">
        <v>70</v>
      </c>
      <c r="Q3" s="77">
        <v>75</v>
      </c>
      <c r="R3" s="77">
        <v>80</v>
      </c>
      <c r="S3" s="77">
        <v>85</v>
      </c>
      <c r="T3" s="77">
        <v>90</v>
      </c>
    </row>
    <row r="4" spans="1:20" x14ac:dyDescent="0.25">
      <c r="A4" s="61" t="s">
        <v>667</v>
      </c>
      <c r="B4" s="61" t="s">
        <v>668</v>
      </c>
      <c r="C4" s="69"/>
      <c r="E4" s="77">
        <v>80</v>
      </c>
      <c r="F4" s="61">
        <v>1.5</v>
      </c>
      <c r="G4" s="61">
        <v>1.5</v>
      </c>
      <c r="H4" s="61">
        <v>1.5</v>
      </c>
      <c r="I4" s="61">
        <v>1.5</v>
      </c>
      <c r="J4" s="61">
        <v>1.5</v>
      </c>
      <c r="K4" s="61">
        <v>1.5</v>
      </c>
      <c r="L4" s="61">
        <v>1.5</v>
      </c>
      <c r="M4" s="61">
        <v>1.5</v>
      </c>
      <c r="N4" s="61">
        <v>1.5</v>
      </c>
      <c r="O4" s="61">
        <v>1.5</v>
      </c>
      <c r="P4" s="61">
        <v>1.5</v>
      </c>
      <c r="Q4" s="61">
        <v>1.5</v>
      </c>
      <c r="R4" s="61">
        <v>1.5</v>
      </c>
      <c r="S4" s="61">
        <v>1.5</v>
      </c>
      <c r="T4" s="61">
        <v>1.5</v>
      </c>
    </row>
    <row r="5" spans="1:20" x14ac:dyDescent="0.25">
      <c r="A5" s="61" t="s">
        <v>667</v>
      </c>
      <c r="B5" s="61" t="s">
        <v>691</v>
      </c>
      <c r="C5" s="69"/>
      <c r="E5" s="77">
        <v>100</v>
      </c>
      <c r="F5" s="61">
        <v>2.2999999999999998</v>
      </c>
      <c r="G5" s="61">
        <v>2.2999999999999998</v>
      </c>
      <c r="H5" s="61">
        <v>2.2999999999999998</v>
      </c>
      <c r="I5" s="61">
        <v>2.2999999999999998</v>
      </c>
      <c r="J5" s="61">
        <v>2.2999999999999998</v>
      </c>
      <c r="K5" s="61">
        <v>2.2999999999999998</v>
      </c>
      <c r="L5" s="61">
        <v>2.2999999999999998</v>
      </c>
      <c r="M5" s="61">
        <v>2.2999999999999998</v>
      </c>
      <c r="N5" s="61">
        <v>2.2999999999999998</v>
      </c>
      <c r="O5" s="61">
        <v>2.2999999999999998</v>
      </c>
      <c r="P5" s="61">
        <v>2.2999999999999998</v>
      </c>
      <c r="Q5" s="61">
        <v>2.2999999999999998</v>
      </c>
      <c r="R5" s="61">
        <v>2.2999999999999998</v>
      </c>
      <c r="S5" s="61">
        <v>2.2999999999999998</v>
      </c>
      <c r="T5" s="61">
        <v>2.2999999999999998</v>
      </c>
    </row>
    <row r="6" spans="1:20" x14ac:dyDescent="0.25">
      <c r="A6" s="61" t="s">
        <v>669</v>
      </c>
      <c r="B6" s="61" t="s">
        <v>670</v>
      </c>
      <c r="C6" s="69"/>
      <c r="E6" s="77">
        <v>120</v>
      </c>
      <c r="F6" s="61">
        <v>2.7</v>
      </c>
      <c r="G6" s="61">
        <v>2.7</v>
      </c>
      <c r="H6" s="61">
        <v>2.7</v>
      </c>
      <c r="I6" s="61">
        <v>2.7</v>
      </c>
      <c r="J6" s="61">
        <v>2.7</v>
      </c>
      <c r="K6" s="61">
        <v>2.7</v>
      </c>
      <c r="L6" s="61">
        <v>2.7</v>
      </c>
      <c r="M6" s="61">
        <v>2.7</v>
      </c>
      <c r="N6" s="61">
        <v>2.7</v>
      </c>
      <c r="O6" s="61">
        <v>2.7</v>
      </c>
      <c r="P6" s="61">
        <v>2.7</v>
      </c>
      <c r="Q6" s="61">
        <v>2.7</v>
      </c>
      <c r="R6" s="61">
        <v>2.7</v>
      </c>
      <c r="S6" s="61">
        <v>2.7</v>
      </c>
      <c r="T6" s="61">
        <v>2.7</v>
      </c>
    </row>
    <row r="7" spans="1:20" x14ac:dyDescent="0.25">
      <c r="A7" s="61" t="s">
        <v>669</v>
      </c>
      <c r="B7" s="61" t="s">
        <v>689</v>
      </c>
      <c r="C7" s="69"/>
      <c r="E7" s="77">
        <v>140</v>
      </c>
      <c r="F7" s="78">
        <v>3.3666666666666698</v>
      </c>
      <c r="G7" s="78">
        <v>3.3666666666666698</v>
      </c>
      <c r="H7" s="78">
        <v>3.3666666666666698</v>
      </c>
      <c r="I7" s="78">
        <v>3.3666666666666698</v>
      </c>
      <c r="J7" s="78">
        <v>3.3666666666666698</v>
      </c>
      <c r="K7" s="78">
        <v>3.3666666666666698</v>
      </c>
      <c r="L7" s="78">
        <v>3.3666666666666698</v>
      </c>
      <c r="M7" s="78">
        <v>3.3666666666666698</v>
      </c>
      <c r="N7" s="78">
        <v>3.3666666666666698</v>
      </c>
      <c r="O7" s="78">
        <v>3.3666666666666698</v>
      </c>
      <c r="P7" s="78">
        <v>3.3666666666666698</v>
      </c>
      <c r="Q7" s="78">
        <v>3.3666666666666698</v>
      </c>
      <c r="R7" s="78">
        <v>3.3666666666666698</v>
      </c>
      <c r="S7" s="78">
        <v>3.3666666666666698</v>
      </c>
      <c r="T7" s="78">
        <v>3.3666666666666698</v>
      </c>
    </row>
    <row r="8" spans="1:20" x14ac:dyDescent="0.25">
      <c r="A8" s="61" t="s">
        <v>671</v>
      </c>
      <c r="B8" s="61" t="s">
        <v>672</v>
      </c>
      <c r="C8" s="69"/>
      <c r="E8" s="77">
        <v>160</v>
      </c>
      <c r="F8" s="78">
        <v>3.9666666666666699</v>
      </c>
      <c r="G8" s="78">
        <v>3.9666666666666699</v>
      </c>
      <c r="H8" s="78">
        <v>3.9666666666666699</v>
      </c>
      <c r="I8" s="78">
        <v>3.9666666666666699</v>
      </c>
      <c r="J8" s="78">
        <v>3.9666666666666699</v>
      </c>
      <c r="K8" s="78">
        <v>3.9666666666666699</v>
      </c>
      <c r="L8" s="78">
        <v>3.9666666666666699</v>
      </c>
      <c r="M8" s="78">
        <v>3.9666666666666699</v>
      </c>
      <c r="N8" s="78">
        <v>3.9666666666666699</v>
      </c>
      <c r="O8" s="78">
        <v>3.9666666666666699</v>
      </c>
      <c r="P8" s="78">
        <v>3.9666666666666699</v>
      </c>
      <c r="Q8" s="78">
        <v>3.9666666666666699</v>
      </c>
      <c r="R8" s="78">
        <v>3.9666666666666699</v>
      </c>
      <c r="S8" s="78">
        <v>3.9666666666666699</v>
      </c>
      <c r="T8" s="78">
        <v>3.9666666666666699</v>
      </c>
    </row>
    <row r="9" spans="1:20" x14ac:dyDescent="0.25">
      <c r="A9" s="61" t="s">
        <v>671</v>
      </c>
      <c r="B9" s="61" t="s">
        <v>673</v>
      </c>
      <c r="C9" s="69"/>
      <c r="E9" s="77">
        <v>180</v>
      </c>
      <c r="F9" s="78">
        <v>4.56666666666667</v>
      </c>
      <c r="G9" s="78">
        <v>4.56666666666667</v>
      </c>
      <c r="H9" s="78">
        <v>4.56666666666667</v>
      </c>
      <c r="I9" s="78">
        <v>4.56666666666667</v>
      </c>
      <c r="J9" s="78">
        <v>4.56666666666667</v>
      </c>
      <c r="K9" s="78">
        <v>4.56666666666667</v>
      </c>
      <c r="L9" s="78">
        <v>4.56666666666667</v>
      </c>
      <c r="M9" s="78">
        <v>4.56666666666667</v>
      </c>
      <c r="N9" s="78">
        <v>4.56666666666667</v>
      </c>
      <c r="O9" s="78">
        <v>4.56666666666667</v>
      </c>
      <c r="P9" s="78">
        <v>4.56666666666667</v>
      </c>
      <c r="Q9" s="78">
        <v>4.56666666666667</v>
      </c>
      <c r="R9" s="78">
        <v>4.56666666666667</v>
      </c>
      <c r="S9" s="78">
        <v>4.56666666666667</v>
      </c>
      <c r="T9" s="78">
        <v>4.56666666666667</v>
      </c>
    </row>
    <row r="10" spans="1:20" x14ac:dyDescent="0.25">
      <c r="A10" s="61" t="s">
        <v>674</v>
      </c>
      <c r="B10" s="61" t="s">
        <v>690</v>
      </c>
      <c r="C10" s="69"/>
      <c r="E10" s="77">
        <v>200</v>
      </c>
      <c r="F10" s="78">
        <v>5.1666666666666696</v>
      </c>
      <c r="G10" s="78">
        <v>5.1666666666666696</v>
      </c>
      <c r="H10" s="78">
        <v>5.1666666666666696</v>
      </c>
      <c r="I10" s="78">
        <v>5.1666666666666696</v>
      </c>
      <c r="J10" s="78">
        <v>5.1666666666666696</v>
      </c>
      <c r="K10" s="78">
        <v>5.1666666666666696</v>
      </c>
      <c r="L10" s="78">
        <v>5.1666666666666696</v>
      </c>
      <c r="M10" s="78">
        <v>5.1666666666666696</v>
      </c>
      <c r="N10" s="78">
        <v>5.1666666666666696</v>
      </c>
      <c r="O10" s="78">
        <v>5.1666666666666696</v>
      </c>
      <c r="P10" s="78">
        <v>5.1666666666666696</v>
      </c>
      <c r="Q10" s="78">
        <v>5.1666666666666696</v>
      </c>
      <c r="R10" s="78">
        <v>5.1666666666666696</v>
      </c>
      <c r="S10" s="78">
        <v>5.1666666666666696</v>
      </c>
      <c r="T10" s="78">
        <v>5.1666666666666696</v>
      </c>
    </row>
    <row r="11" spans="1:20" x14ac:dyDescent="0.25">
      <c r="A11" s="61" t="s">
        <v>675</v>
      </c>
      <c r="B11" s="61" t="s">
        <v>676</v>
      </c>
      <c r="C11" s="69"/>
      <c r="E11" s="77">
        <v>220</v>
      </c>
      <c r="F11" s="78">
        <v>5.7666666666666702</v>
      </c>
      <c r="G11" s="78">
        <v>5.7666666666666702</v>
      </c>
      <c r="H11" s="78">
        <v>5.7666666666666702</v>
      </c>
      <c r="I11" s="78">
        <v>5.7666666666666702</v>
      </c>
      <c r="J11" s="78">
        <v>5.7666666666666702</v>
      </c>
      <c r="K11" s="78">
        <v>5.7666666666666702</v>
      </c>
      <c r="L11" s="78">
        <v>5.7666666666666702</v>
      </c>
      <c r="M11" s="78">
        <v>5.7666666666666702</v>
      </c>
      <c r="N11" s="78">
        <v>5.7666666666666702</v>
      </c>
      <c r="O11" s="78">
        <v>5.7666666666666702</v>
      </c>
      <c r="P11" s="78">
        <v>5.7666666666666702</v>
      </c>
      <c r="Q11" s="78">
        <v>5.7666666666666702</v>
      </c>
      <c r="R11" s="78">
        <v>5.7666666666666702</v>
      </c>
      <c r="S11" s="78">
        <v>5.7666666666666702</v>
      </c>
      <c r="T11" s="78">
        <v>5.7666666666666702</v>
      </c>
    </row>
    <row r="12" spans="1:20" x14ac:dyDescent="0.25">
      <c r="A12" s="61" t="s">
        <v>677</v>
      </c>
      <c r="B12" s="61" t="s">
        <v>693</v>
      </c>
      <c r="C12" s="69"/>
    </row>
    <row r="13" spans="1:20" x14ac:dyDescent="0.25">
      <c r="A13" s="61" t="s">
        <v>677</v>
      </c>
      <c r="B13" s="61" t="s">
        <v>678</v>
      </c>
      <c r="C13" s="69"/>
    </row>
    <row r="14" spans="1:20" x14ac:dyDescent="0.25">
      <c r="A14" s="61" t="s">
        <v>677</v>
      </c>
      <c r="B14" s="61" t="s">
        <v>692</v>
      </c>
      <c r="C14" s="69"/>
    </row>
    <row r="15" spans="1:20" x14ac:dyDescent="0.25">
      <c r="A15" s="61" t="s">
        <v>679</v>
      </c>
      <c r="B15" s="61" t="s">
        <v>680</v>
      </c>
      <c r="C15" s="69"/>
    </row>
    <row r="16" spans="1:20" x14ac:dyDescent="0.25">
      <c r="A16" s="61" t="s">
        <v>681</v>
      </c>
      <c r="B16" s="61" t="s">
        <v>682</v>
      </c>
      <c r="C16" s="69"/>
    </row>
    <row r="17" spans="1:3" x14ac:dyDescent="0.25">
      <c r="A17" s="61" t="s">
        <v>683</v>
      </c>
      <c r="B17" s="61" t="s">
        <v>684</v>
      </c>
      <c r="C17" s="69"/>
    </row>
    <row r="18" spans="1:3" x14ac:dyDescent="0.25">
      <c r="A18" s="61" t="s">
        <v>685</v>
      </c>
      <c r="B18" s="61" t="s">
        <v>668</v>
      </c>
      <c r="C18" s="69"/>
    </row>
    <row r="19" spans="1:3" x14ac:dyDescent="0.25">
      <c r="A19" s="61" t="s">
        <v>686</v>
      </c>
      <c r="B19" s="61" t="s">
        <v>694</v>
      </c>
      <c r="C19" s="69"/>
    </row>
    <row r="20" spans="1:3" x14ac:dyDescent="0.25">
      <c r="A20" s="61" t="s">
        <v>686</v>
      </c>
      <c r="B20" s="61" t="s">
        <v>687</v>
      </c>
      <c r="C20" s="69"/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33E3FBA-AC6E-417B-9F4F-8528F29D1C8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0</vt:lpstr>
      <vt:lpstr>1</vt:lpstr>
      <vt:lpstr>2</vt:lpstr>
      <vt:lpstr>3</vt:lpstr>
      <vt:lpstr>4</vt:lpstr>
      <vt:lpstr>5</vt:lpstr>
      <vt:lpstr>6a</vt:lpstr>
      <vt:lpstr>6b</vt:lpstr>
      <vt:lpstr>6c</vt:lpstr>
      <vt:lpstr>6d</vt:lpstr>
      <vt:lpstr>6e</vt:lpstr>
      <vt:lpstr>6f</vt:lpstr>
      <vt:lpstr>6h</vt:lpstr>
      <vt:lpstr>6i</vt:lpstr>
      <vt:lpstr>6j</vt:lpstr>
      <vt:lpstr>6k</vt:lpstr>
      <vt:lpstr>6l</vt:lpstr>
    </vt:vector>
  </TitlesOfParts>
  <Company>Piotr Majcher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2015-02-11T09:47:01Z</dcterms:created>
  <dcterms:modified xsi:type="dcterms:W3CDTF">2021-03-04T07:24:38Z</dcterms:modified>
</cp:coreProperties>
</file>